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cruz\Documents\RACs\RAC33\"/>
    </mc:Choice>
  </mc:AlternateContent>
  <bookViews>
    <workbookView xWindow="0" yWindow="0" windowWidth="38400" windowHeight="17148"/>
  </bookViews>
  <sheets>
    <sheet name="N0" sheetId="3" r:id="rId1"/>
  </sheets>
  <externalReferences>
    <externalReference r:id="rId2"/>
    <externalReference r:id="rId3"/>
  </externalReferences>
  <definedNames>
    <definedName name="estadiamento">[1]Modelo!$C$32</definedName>
    <definedName name="menopausa">[1]Modelo!$C$34</definedName>
    <definedName name="p_50_menos">[1]Parametros!$H$8</definedName>
    <definedName name="p_baixo_clin">[1]Parametros!$H$61</definedName>
    <definedName name="p_n0">[1]Parametros!$H$7</definedName>
    <definedName name="p_n0_clin_alto_≤50_high">[1]Parametros!$H$36</definedName>
    <definedName name="p_n0_clin_alto_≤50_inter">[1]Parametros!$H$35</definedName>
    <definedName name="p_n0_clin_alto_≤50_low">[1]Parametros!$H$34</definedName>
    <definedName name="p_n0_clin_alto_51_high">[1]Parametros!$H$39</definedName>
    <definedName name="p_n0_clin_alto_51_inter">[1]Parametros!$H$38</definedName>
    <definedName name="p_n0_clin_alto_51_low">[1]Parametros!$H$37</definedName>
    <definedName name="p_n0_clin_baixo_≤50_high">[1]Parametros!$H$30</definedName>
    <definedName name="p_n0_clin_baixo_≤50_inter">[1]Parametros!$H$29</definedName>
    <definedName name="p_n0_clin_baixo_≤50_low">[1]Parametros!$H$28</definedName>
    <definedName name="p_n0_clin_baixo_51_high">[1]Parametros!$H$33</definedName>
    <definedName name="p_n0_clin_baixo_51_inter">[1]Parametros!$H$32</definedName>
    <definedName name="p_n0_clin_baixo_51_low">[1]Parametros!$H$31</definedName>
    <definedName name="p_n1_pos_high">[1]Parametros!$H$45</definedName>
    <definedName name="p_n1_pos_inter">[1]Parametros!$H$44</definedName>
    <definedName name="p_n1_pos_low">[1]Parametros!$H$43</definedName>
    <definedName name="p_n1_pre_high">[1]Parametros!$H$42</definedName>
    <definedName name="p_n1_pre_inter">[1]Parametros!$H$41</definedName>
    <definedName name="p_n1_pre_low">[1]Parametros!$H$40</definedName>
    <definedName name="p_posmeno">[1]Parametros!$H$9</definedName>
    <definedName name="p_qt_clin_alto_≤50">[1]Parametros!$H$59</definedName>
    <definedName name="p_qt_clin_alto_≤50_high">[1]Parametros!$H$68</definedName>
    <definedName name="p_qt_clin_alto_≤50_inter">[1]Parametros!$H$67</definedName>
    <definedName name="p_qt_clin_alto_≤50_low">[1]Parametros!$H$66</definedName>
    <definedName name="p_qt_clin_alto_51">[1]Parametros!$H$60</definedName>
    <definedName name="p_qt_clin_alto_51_high">[1]Parametros!$H$71</definedName>
    <definedName name="p_qt_clin_alto_51_inter">[1]Parametros!$H$70</definedName>
    <definedName name="p_qt_clin_alto_51_low">[1]Parametros!$H$69</definedName>
    <definedName name="p_qt_clin_baixo_≤50">[1]Parametros!$H$57</definedName>
    <definedName name="p_qt_clin_baixo_≤50_high">[1]Parametros!$H$63</definedName>
    <definedName name="p_qt_clin_baixo_≤50_inter">[1]Parametros!$H$62</definedName>
    <definedName name="p_qt_clin_baixo_≤50_low">[1]Parametros!$H$10</definedName>
    <definedName name="p_qt_clin_baixo_51">[1]Parametros!$H$58</definedName>
    <definedName name="p_qt_clin_baixo_51_high">[1]Parametros!$H$65</definedName>
    <definedName name="p_qt_clin_baixo_51_inter">[1]Parametros!$H$64</definedName>
    <definedName name="p_qt_clin_baixo_51_low">[1]Parametros!$H$11</definedName>
    <definedName name="p_qt_n1_pos">[1]Parametros!$H$79</definedName>
    <definedName name="p_qt_n1_pos_high">[1]Parametros!$H$77</definedName>
    <definedName name="p_qt_n1_pos_inter">[1]Parametros!$H$76</definedName>
    <definedName name="p_qt_n1_pos_low">[1]Parametros!$H$75</definedName>
    <definedName name="p_qt_n1_pre">[1]Parametros!$H$78</definedName>
    <definedName name="p_qt_n1_pre_high">[1]Parametros!$H$74</definedName>
    <definedName name="p_qt_n1_pre_inter">[1]Parametros!$H$73</definedName>
    <definedName name="p_qt_n1_pre_low">[1]Parametros!$H$72</definedName>
    <definedName name="subgrupo">[1]Modelo!$C$33</definedName>
    <definedName name="trat.a">[2]Criterios!$C$9</definedName>
    <definedName name="trat.novo">[2]Criterios!$C$5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9" i="3" l="1"/>
  <c r="BJ49" i="3"/>
  <c r="AY49" i="3"/>
  <c r="AN49" i="3"/>
  <c r="AC49" i="3"/>
  <c r="G49" i="3"/>
  <c r="H92" i="3"/>
  <c r="G90" i="3"/>
  <c r="F86" i="3"/>
  <c r="H83" i="3"/>
  <c r="E78" i="3"/>
  <c r="J87" i="3" s="1"/>
  <c r="H76" i="3"/>
  <c r="J75" i="3"/>
  <c r="G74" i="3"/>
  <c r="H60" i="3"/>
  <c r="H51" i="3"/>
  <c r="F45" i="3"/>
  <c r="H42" i="3"/>
  <c r="H35" i="3"/>
  <c r="J34" i="3"/>
  <c r="J30" i="3"/>
  <c r="H27" i="3"/>
  <c r="J26" i="3"/>
  <c r="J22" i="3"/>
  <c r="G17" i="3"/>
  <c r="J14" i="3" s="1"/>
  <c r="H19" i="3"/>
  <c r="AF91" i="3"/>
  <c r="AF87" i="3"/>
  <c r="AF75" i="3"/>
  <c r="AF71" i="3"/>
  <c r="BJ90" i="3"/>
  <c r="AY90" i="3"/>
  <c r="AN90" i="3"/>
  <c r="AC90" i="3"/>
  <c r="R90" i="3"/>
  <c r="W7" i="3"/>
  <c r="X7" i="3"/>
  <c r="Y7" i="3"/>
  <c r="Z7" i="3"/>
  <c r="W8" i="3"/>
  <c r="X8" i="3"/>
  <c r="Y8" i="3"/>
  <c r="Z8" i="3"/>
  <c r="V8" i="3"/>
  <c r="V7" i="3"/>
  <c r="W5" i="3"/>
  <c r="X5" i="3"/>
  <c r="Y5" i="3"/>
  <c r="Z5" i="3"/>
  <c r="V5" i="3"/>
  <c r="BK92" i="3"/>
  <c r="BI86" i="3"/>
  <c r="BK83" i="3"/>
  <c r="BH78" i="3"/>
  <c r="BK76" i="3"/>
  <c r="BJ74" i="3"/>
  <c r="BM75" i="3" s="1"/>
  <c r="BM71" i="3"/>
  <c r="BK60" i="3"/>
  <c r="AZ92" i="3"/>
  <c r="AX86" i="3"/>
  <c r="AZ83" i="3"/>
  <c r="AW78" i="3"/>
  <c r="BB82" i="3" s="1"/>
  <c r="AZ76" i="3"/>
  <c r="AY74" i="3"/>
  <c r="BB75" i="3" s="1"/>
  <c r="BB71" i="3"/>
  <c r="AZ60" i="3"/>
  <c r="BB59" i="3" s="1"/>
  <c r="AO92" i="3"/>
  <c r="AM86" i="3"/>
  <c r="AO83" i="3"/>
  <c r="AL78" i="3"/>
  <c r="AQ71" i="3" s="1"/>
  <c r="AO76" i="3"/>
  <c r="AN74" i="3"/>
  <c r="AQ75" i="3" s="1"/>
  <c r="AO60" i="3"/>
  <c r="AD92" i="3"/>
  <c r="AB86" i="3"/>
  <c r="AD83" i="3"/>
  <c r="AF82" i="3" s="1"/>
  <c r="AA78" i="3"/>
  <c r="AD76" i="3"/>
  <c r="AC74" i="3"/>
  <c r="AD60" i="3"/>
  <c r="AF59" i="3" s="1"/>
  <c r="AC17" i="3"/>
  <c r="AF22" i="3"/>
  <c r="AD27" i="3"/>
  <c r="AF26" i="3" s="1"/>
  <c r="AF30" i="3"/>
  <c r="AD35" i="3"/>
  <c r="AF34" i="3" s="1"/>
  <c r="AF37" i="3"/>
  <c r="AB45" i="3"/>
  <c r="AF46" i="3" s="1"/>
  <c r="AD51" i="3"/>
  <c r="AF50" i="3" s="1"/>
  <c r="AD19" i="3"/>
  <c r="P78" i="3"/>
  <c r="S92" i="3"/>
  <c r="Q86" i="3"/>
  <c r="S83" i="3"/>
  <c r="S76" i="3"/>
  <c r="R74" i="3"/>
  <c r="U71" i="3"/>
  <c r="S60" i="3"/>
  <c r="U59" i="3" s="1"/>
  <c r="J46" i="3" l="1"/>
  <c r="J41" i="3"/>
  <c r="J18" i="3"/>
  <c r="J78" i="3"/>
  <c r="J50" i="3"/>
  <c r="J37" i="3"/>
  <c r="J71" i="3"/>
  <c r="J91" i="3"/>
  <c r="J82" i="3"/>
  <c r="J55" i="3"/>
  <c r="J59" i="3"/>
  <c r="AF55" i="3"/>
  <c r="BB55" i="3"/>
  <c r="AF78" i="3"/>
  <c r="BM91" i="3"/>
  <c r="BB91" i="3"/>
  <c r="BM78" i="3"/>
  <c r="BM82" i="3"/>
  <c r="BM55" i="3"/>
  <c r="BM87" i="3"/>
  <c r="BM59" i="3"/>
  <c r="BB78" i="3"/>
  <c r="BB87" i="3"/>
  <c r="AQ78" i="3"/>
  <c r="AQ82" i="3"/>
  <c r="AQ55" i="3"/>
  <c r="AQ59" i="3"/>
  <c r="AQ87" i="3"/>
  <c r="AQ91" i="3"/>
  <c r="AF18" i="3"/>
  <c r="AF12" i="3" s="1"/>
  <c r="AD42" i="3"/>
  <c r="AF41" i="3" s="1"/>
  <c r="AF14" i="3"/>
  <c r="U55" i="3"/>
  <c r="U75" i="3"/>
  <c r="U82" i="3"/>
  <c r="U91" i="3"/>
  <c r="U78" i="3"/>
  <c r="U87" i="3"/>
  <c r="AF11" i="3" l="1"/>
  <c r="J11" i="3"/>
  <c r="J12" i="3"/>
  <c r="BJ17" i="3"/>
  <c r="AY17" i="3"/>
  <c r="AN17" i="3"/>
  <c r="R17" i="3"/>
  <c r="BK51" i="3"/>
  <c r="AZ51" i="3"/>
  <c r="BB50" i="3" s="1"/>
  <c r="AO51" i="3"/>
  <c r="S51" i="3"/>
  <c r="U50" i="3"/>
  <c r="BM46" i="3"/>
  <c r="BB46" i="3"/>
  <c r="AQ46" i="3"/>
  <c r="U46" i="3"/>
  <c r="BI45" i="3"/>
  <c r="AX45" i="3"/>
  <c r="AM45" i="3"/>
  <c r="Q45" i="3"/>
  <c r="BK42" i="3"/>
  <c r="BM41" i="3" s="1"/>
  <c r="AZ42" i="3"/>
  <c r="BB41" i="3" s="1"/>
  <c r="AQ37" i="3"/>
  <c r="S42" i="3"/>
  <c r="BM37" i="3"/>
  <c r="BK35" i="3"/>
  <c r="AZ35" i="3"/>
  <c r="BB34" i="3" s="1"/>
  <c r="AO35" i="3"/>
  <c r="AQ34" i="3" s="1"/>
  <c r="S35" i="3"/>
  <c r="U34" i="3"/>
  <c r="BM30" i="3"/>
  <c r="BB30" i="3"/>
  <c r="AQ30" i="3"/>
  <c r="U30" i="3"/>
  <c r="BK27" i="3"/>
  <c r="AZ27" i="3"/>
  <c r="AO27" i="3"/>
  <c r="S27" i="3"/>
  <c r="BM22" i="3"/>
  <c r="BB22" i="3"/>
  <c r="AQ22" i="3"/>
  <c r="U22" i="3"/>
  <c r="BK19" i="3"/>
  <c r="AZ19" i="3"/>
  <c r="AO15" i="3"/>
  <c r="AO19" i="3" s="1"/>
  <c r="U14" i="3"/>
  <c r="BB37" i="3" l="1"/>
  <c r="AO42" i="3"/>
  <c r="S19" i="3"/>
  <c r="U18" i="3" s="1"/>
  <c r="BB14" i="3"/>
  <c r="BB11" i="3" s="1"/>
  <c r="R7" i="3" s="1"/>
  <c r="AQ50" i="3"/>
  <c r="BM50" i="3"/>
  <c r="BM14" i="3"/>
  <c r="U37" i="3"/>
  <c r="U11" i="3" s="1"/>
  <c r="AQ41" i="3"/>
  <c r="BM18" i="3"/>
  <c r="BM12" i="3" s="1"/>
  <c r="BB18" i="3"/>
  <c r="BB12" i="3" s="1"/>
  <c r="AQ18" i="3"/>
  <c r="AQ12" i="3" s="1"/>
  <c r="U26" i="3"/>
  <c r="BM34" i="3"/>
  <c r="R5" i="3"/>
  <c r="AQ26" i="3"/>
  <c r="AQ14" i="3"/>
  <c r="AQ11" i="3" s="1"/>
  <c r="BB26" i="3"/>
  <c r="BM26" i="3"/>
  <c r="U41" i="3"/>
  <c r="BM11" i="3" l="1"/>
  <c r="R8" i="3" s="1"/>
  <c r="R6" i="3"/>
  <c r="U12" i="3"/>
  <c r="S4" i="3" s="1"/>
  <c r="S7" i="3"/>
  <c r="T7" i="3" s="1"/>
  <c r="S8" i="3"/>
  <c r="R4" i="3"/>
  <c r="S6" i="3"/>
  <c r="T6" i="3" s="1"/>
  <c r="S5" i="3"/>
  <c r="T5" i="3" s="1"/>
  <c r="T4" i="3" l="1"/>
  <c r="T8" i="3"/>
</calcChain>
</file>

<file path=xl/sharedStrings.xml><?xml version="1.0" encoding="utf-8"?>
<sst xmlns="http://schemas.openxmlformats.org/spreadsheetml/2006/main" count="139" uniqueCount="18">
  <si>
    <t>CENÁRIO ATUAL</t>
  </si>
  <si>
    <t>TE</t>
  </si>
  <si>
    <t>ANO 1</t>
  </si>
  <si>
    <t>QT</t>
  </si>
  <si>
    <t>ANO 2</t>
  </si>
  <si>
    <t>ANO 3</t>
  </si>
  <si>
    <t>ANO 4</t>
  </si>
  <si>
    <t>ANO 5</t>
  </si>
  <si>
    <t>Ano 1</t>
  </si>
  <si>
    <t>Ano 2</t>
  </si>
  <si>
    <t>Ano 3</t>
  </si>
  <si>
    <t>Ano 4</t>
  </si>
  <si>
    <t>Ano 5</t>
  </si>
  <si>
    <t>QT +TE</t>
  </si>
  <si>
    <t>N1</t>
  </si>
  <si>
    <t>N0</t>
  </si>
  <si>
    <t>População</t>
  </si>
  <si>
    <t>População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</si>
</sst>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D5EF"/>
        <bgColor indexed="64"/>
      </patternFill>
    </fill>
    <fill>
      <patternFill patternType="solid">
        <fgColor rgb="FFF7FAD8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3" tint="0.39997558519241921"/>
      </top>
      <bottom/>
      <diagonal/>
    </border>
    <border>
      <left/>
      <right/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3" fontId="0" fillId="2" borderId="2" xfId="1" applyFont="1" applyFill="1" applyBorder="1"/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9" fontId="3" fillId="0" borderId="0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9" fontId="3" fillId="0" borderId="4" xfId="2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9" fontId="0" fillId="2" borderId="2" xfId="2" applyFont="1" applyFill="1" applyBorder="1"/>
    <xf numFmtId="0" fontId="2" fillId="3" borderId="0" xfId="0" applyFont="1" applyFill="1" applyAlignment="1">
      <alignment vertical="center"/>
    </xf>
    <xf numFmtId="9" fontId="2" fillId="3" borderId="0" xfId="2" applyFont="1" applyFill="1" applyAlignment="1">
      <alignment vertical="center"/>
    </xf>
    <xf numFmtId="0" fontId="5" fillId="0" borderId="0" xfId="0" applyFont="1"/>
    <xf numFmtId="44" fontId="5" fillId="0" borderId="0" xfId="0" applyNumberFormat="1" applyFont="1"/>
    <xf numFmtId="0" fontId="3" fillId="0" borderId="0" xfId="0" applyFont="1" applyBorder="1" applyAlignment="1">
      <alignment vertical="center" wrapText="1"/>
    </xf>
    <xf numFmtId="0" fontId="2" fillId="4" borderId="0" xfId="0" applyFont="1" applyFill="1" applyAlignment="1">
      <alignment vertical="center"/>
    </xf>
    <xf numFmtId="9" fontId="2" fillId="4" borderId="0" xfId="2" applyFont="1" applyFill="1" applyAlignment="1">
      <alignment vertical="center"/>
    </xf>
    <xf numFmtId="0" fontId="2" fillId="5" borderId="0" xfId="0" applyFont="1" applyFill="1" applyAlignment="1">
      <alignment vertical="center"/>
    </xf>
    <xf numFmtId="9" fontId="2" fillId="5" borderId="0" xfId="2" applyFont="1" applyFill="1" applyAlignment="1">
      <alignment vertical="center"/>
    </xf>
    <xf numFmtId="0" fontId="2" fillId="6" borderId="0" xfId="0" applyFont="1" applyFill="1" applyAlignment="1">
      <alignment vertical="center"/>
    </xf>
    <xf numFmtId="9" fontId="2" fillId="6" borderId="0" xfId="2" applyFont="1" applyFill="1" applyAlignment="1">
      <alignment vertical="center"/>
    </xf>
    <xf numFmtId="0" fontId="2" fillId="7" borderId="0" xfId="0" applyFont="1" applyFill="1" applyAlignment="1">
      <alignment vertical="center"/>
    </xf>
    <xf numFmtId="9" fontId="2" fillId="7" borderId="0" xfId="2" applyFont="1" applyFill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0" xfId="0" applyFill="1"/>
    <xf numFmtId="9" fontId="2" fillId="0" borderId="0" xfId="2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43" fontId="0" fillId="0" borderId="0" xfId="1" applyFont="1" applyFill="1" applyBorder="1"/>
    <xf numFmtId="9" fontId="0" fillId="0" borderId="0" xfId="2" applyFont="1" applyFill="1" applyBorder="1"/>
    <xf numFmtId="1" fontId="0" fillId="0" borderId="0" xfId="0" applyNumberFormat="1"/>
    <xf numFmtId="0" fontId="0" fillId="0" borderId="0" xfId="0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4" fillId="8" borderId="3" xfId="2" applyFont="1" applyFill="1" applyBorder="1" applyAlignment="1">
      <alignment horizontal="center" vertical="center"/>
    </xf>
    <xf numFmtId="9" fontId="0" fillId="0" borderId="0" xfId="0" applyNumberFormat="1" applyAlignment="1">
      <alignment horizontal="center"/>
    </xf>
    <xf numFmtId="0" fontId="2" fillId="9" borderId="0" xfId="0" applyFont="1" applyFill="1" applyAlignment="1">
      <alignment vertical="center"/>
    </xf>
    <xf numFmtId="9" fontId="2" fillId="9" borderId="0" xfId="2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2" fontId="3" fillId="0" borderId="12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F7FAD8"/>
      <color rgb="FFFDD5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265430</xdr:colOff>
      <xdr:row>13</xdr:row>
      <xdr:rowOff>77585</xdr:rowOff>
    </xdr:from>
    <xdr:to>
      <xdr:col>17</xdr:col>
      <xdr:colOff>1586391</xdr:colOff>
      <xdr:row>15</xdr:row>
      <xdr:rowOff>144780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486910" y="2515985"/>
          <a:ext cx="1320961" cy="43295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17</xdr:col>
      <xdr:colOff>1626555</xdr:colOff>
      <xdr:row>23</xdr:row>
      <xdr:rowOff>73781</xdr:rowOff>
    </xdr:from>
    <xdr:ext cx="244334" cy="224419"/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/>
        </xdr:cNvSpPr>
      </xdr:nvSpPr>
      <xdr:spPr>
        <a:xfrm>
          <a:off x="5848035" y="43409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19</xdr:col>
      <xdr:colOff>6640</xdr:colOff>
      <xdr:row>21</xdr:row>
      <xdr:rowOff>62415</xdr:rowOff>
    </xdr:from>
    <xdr:ext cx="258579" cy="255323"/>
    <xdr:sp macro="" textlink="">
      <xdr:nvSpPr>
        <xdr:cNvPr id="4" name="Triângulo isósceles 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 rot="16200000">
          <a:off x="7734948" y="396222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17</xdr:col>
      <xdr:colOff>9525</xdr:colOff>
      <xdr:row>21</xdr:row>
      <xdr:rowOff>129188</xdr:rowOff>
    </xdr:from>
    <xdr:to>
      <xdr:col>17</xdr:col>
      <xdr:colOff>1752600</xdr:colOff>
      <xdr:row>23</xdr:row>
      <xdr:rowOff>181841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4231005" y="403062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Intermediário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11-25)</a:t>
          </a:r>
        </a:p>
      </xdr:txBody>
    </xdr:sp>
    <xdr:clientData/>
  </xdr:twoCellAnchor>
  <xdr:twoCellAnchor>
    <xdr:from>
      <xdr:col>18</xdr:col>
      <xdr:colOff>133697</xdr:colOff>
      <xdr:row>19</xdr:row>
      <xdr:rowOff>64770</xdr:rowOff>
    </xdr:from>
    <xdr:to>
      <xdr:col>18</xdr:col>
      <xdr:colOff>1609639</xdr:colOff>
      <xdr:row>21</xdr:row>
      <xdr:rowOff>144780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6168737" y="3600450"/>
          <a:ext cx="1475942" cy="44577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Alto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com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19</xdr:col>
      <xdr:colOff>290</xdr:colOff>
      <xdr:row>25</xdr:row>
      <xdr:rowOff>60464</xdr:rowOff>
    </xdr:from>
    <xdr:ext cx="258579" cy="255323"/>
    <xdr:sp macro="" textlink="">
      <xdr:nvSpPr>
        <xdr:cNvPr id="7" name="Triângulo isósceles 6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 rot="16200000">
          <a:off x="7728598" y="469179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17</xdr:col>
      <xdr:colOff>1636080</xdr:colOff>
      <xdr:row>15</xdr:row>
      <xdr:rowOff>64256</xdr:rowOff>
    </xdr:from>
    <xdr:ext cx="244334" cy="224419"/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5857560" y="286841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19</xdr:col>
      <xdr:colOff>6640</xdr:colOff>
      <xdr:row>13</xdr:row>
      <xdr:rowOff>70987</xdr:rowOff>
    </xdr:from>
    <xdr:ext cx="258579" cy="255323"/>
    <xdr:sp macro="" textlink="">
      <xdr:nvSpPr>
        <xdr:cNvPr id="9" name="Triângulo isósceles 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7734948" y="250775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18</xdr:col>
      <xdr:colOff>191886</xdr:colOff>
      <xdr:row>16</xdr:row>
      <xdr:rowOff>62865</xdr:rowOff>
    </xdr:from>
    <xdr:to>
      <xdr:col>18</xdr:col>
      <xdr:colOff>1612410</xdr:colOff>
      <xdr:row>17</xdr:row>
      <xdr:rowOff>167641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6226926" y="3049905"/>
          <a:ext cx="1420524" cy="2876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18</xdr:col>
      <xdr:colOff>118457</xdr:colOff>
      <xdr:row>13</xdr:row>
      <xdr:rowOff>0</xdr:rowOff>
    </xdr:from>
    <xdr:to>
      <xdr:col>18</xdr:col>
      <xdr:colOff>1594399</xdr:colOff>
      <xdr:row>13</xdr:row>
      <xdr:rowOff>190499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6153497" y="2438400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19</xdr:col>
      <xdr:colOff>14260</xdr:colOff>
      <xdr:row>17</xdr:row>
      <xdr:rowOff>62415</xdr:rowOff>
    </xdr:from>
    <xdr:ext cx="258579" cy="255323"/>
    <xdr:sp macro="" textlink="">
      <xdr:nvSpPr>
        <xdr:cNvPr id="12" name="Triângulo isósceles 1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7742568" y="323070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17</xdr:col>
      <xdr:colOff>1687515</xdr:colOff>
      <xdr:row>31</xdr:row>
      <xdr:rowOff>73781</xdr:rowOff>
    </xdr:from>
    <xdr:ext cx="244334" cy="224419"/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5908995" y="580402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19</xdr:col>
      <xdr:colOff>23150</xdr:colOff>
      <xdr:row>29</xdr:row>
      <xdr:rowOff>60464</xdr:rowOff>
    </xdr:from>
    <xdr:ext cx="258579" cy="255323"/>
    <xdr:sp macro="" textlink="">
      <xdr:nvSpPr>
        <xdr:cNvPr id="14" name="Triângulo isósceles 13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7751458" y="542331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17</xdr:col>
      <xdr:colOff>9525</xdr:colOff>
      <xdr:row>29</xdr:row>
      <xdr:rowOff>129188</xdr:rowOff>
    </xdr:from>
    <xdr:to>
      <xdr:col>17</xdr:col>
      <xdr:colOff>1752600</xdr:colOff>
      <xdr:row>31</xdr:row>
      <xdr:rowOff>181841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4231005" y="549366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18</xdr:col>
      <xdr:colOff>118457</xdr:colOff>
      <xdr:row>28</xdr:row>
      <xdr:rowOff>26670</xdr:rowOff>
    </xdr:from>
    <xdr:to>
      <xdr:col>18</xdr:col>
      <xdr:colOff>1594399</xdr:colOff>
      <xdr:row>29</xdr:row>
      <xdr:rowOff>152400</xdr:rowOff>
    </xdr:to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6153497" y="5208270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19</xdr:col>
      <xdr:colOff>14260</xdr:colOff>
      <xdr:row>33</xdr:row>
      <xdr:rowOff>55112</xdr:rowOff>
    </xdr:from>
    <xdr:ext cx="258579" cy="255323"/>
    <xdr:sp macro="" textlink="">
      <xdr:nvSpPr>
        <xdr:cNvPr id="17" name="Triângulo isósceles 16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7742568" y="614948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18</xdr:col>
      <xdr:colOff>131445</xdr:colOff>
      <xdr:row>32</xdr:row>
      <xdr:rowOff>70485</xdr:rowOff>
    </xdr:from>
    <xdr:to>
      <xdr:col>18</xdr:col>
      <xdr:colOff>1551969</xdr:colOff>
      <xdr:row>33</xdr:row>
      <xdr:rowOff>167641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6166485" y="59836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15</xdr:col>
      <xdr:colOff>177800</xdr:colOff>
      <xdr:row>33</xdr:row>
      <xdr:rowOff>135618</xdr:rowOff>
    </xdr:from>
    <xdr:to>
      <xdr:col>15</xdr:col>
      <xdr:colOff>1655697</xdr:colOff>
      <xdr:row>36</xdr:row>
      <xdr:rowOff>5805</xdr:rowOff>
    </xdr:to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627380" y="6231618"/>
          <a:ext cx="1477897" cy="4188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N0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16</xdr:col>
      <xdr:colOff>1916063</xdr:colOff>
      <xdr:row>43</xdr:row>
      <xdr:rowOff>73001</xdr:rowOff>
    </xdr:from>
    <xdr:ext cx="214743" cy="240408"/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4118243" y="7997801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17</xdr:col>
      <xdr:colOff>196850</xdr:colOff>
      <xdr:row>37</xdr:row>
      <xdr:rowOff>68695</xdr:rowOff>
    </xdr:from>
    <xdr:to>
      <xdr:col>17</xdr:col>
      <xdr:colOff>1676400</xdr:colOff>
      <xdr:row>38</xdr:row>
      <xdr:rowOff>184150</xdr:rowOff>
    </xdr:to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4418330" y="6896215"/>
          <a:ext cx="1479550" cy="2983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17</xdr:col>
      <xdr:colOff>1674180</xdr:colOff>
      <xdr:row>38</xdr:row>
      <xdr:rowOff>79496</xdr:rowOff>
    </xdr:from>
    <xdr:ext cx="244334" cy="224419"/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5895660" y="70898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19</xdr:col>
      <xdr:colOff>6640</xdr:colOff>
      <xdr:row>36</xdr:row>
      <xdr:rowOff>53479</xdr:rowOff>
    </xdr:from>
    <xdr:ext cx="258579" cy="255323"/>
    <xdr:sp macro="" textlink="">
      <xdr:nvSpPr>
        <xdr:cNvPr id="23" name="Triângulo isósceles 2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7734948" y="669649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18</xdr:col>
      <xdr:colOff>161406</xdr:colOff>
      <xdr:row>39</xdr:row>
      <xdr:rowOff>47625</xdr:rowOff>
    </xdr:from>
    <xdr:to>
      <xdr:col>18</xdr:col>
      <xdr:colOff>1581930</xdr:colOff>
      <xdr:row>40</xdr:row>
      <xdr:rowOff>144781</xdr:rowOff>
    </xdr:to>
    <xdr:sp macro="" textlink="">
      <xdr:nvSpPr>
        <xdr:cNvPr id="24" name="CaixaDeTexto 2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6196446" y="72409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18</xdr:col>
      <xdr:colOff>80357</xdr:colOff>
      <xdr:row>35</xdr:row>
      <xdr:rowOff>49529</xdr:rowOff>
    </xdr:from>
    <xdr:to>
      <xdr:col>18</xdr:col>
      <xdr:colOff>1556299</xdr:colOff>
      <xdr:row>36</xdr:row>
      <xdr:rowOff>175259</xdr:rowOff>
    </xdr:to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6115397" y="6511289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18</xdr:col>
      <xdr:colOff>1690660</xdr:colOff>
      <xdr:row>40</xdr:row>
      <xdr:rowOff>63367</xdr:rowOff>
    </xdr:from>
    <xdr:ext cx="258579" cy="255323"/>
    <xdr:sp macro="" textlink="">
      <xdr:nvSpPr>
        <xdr:cNvPr id="26" name="Triângulo isósceles 25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7727328" y="743789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17</xdr:col>
      <xdr:colOff>1687515</xdr:colOff>
      <xdr:row>47</xdr:row>
      <xdr:rowOff>73781</xdr:rowOff>
    </xdr:from>
    <xdr:ext cx="244334" cy="224419"/>
    <xdr:sp macro="" textlink="">
      <xdr:nvSpPr>
        <xdr:cNvPr id="27" name="Elipse 2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5908995" y="873010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19</xdr:col>
      <xdr:colOff>6640</xdr:colOff>
      <xdr:row>45</xdr:row>
      <xdr:rowOff>63367</xdr:rowOff>
    </xdr:from>
    <xdr:ext cx="258579" cy="255323"/>
    <xdr:sp macro="" textlink="">
      <xdr:nvSpPr>
        <xdr:cNvPr id="28" name="Triângulo isósceles 27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7734948" y="835229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17</xdr:col>
      <xdr:colOff>244475</xdr:colOff>
      <xdr:row>46</xdr:row>
      <xdr:rowOff>57150</xdr:rowOff>
    </xdr:from>
    <xdr:to>
      <xdr:col>17</xdr:col>
      <xdr:colOff>1555750</xdr:colOff>
      <xdr:row>47</xdr:row>
      <xdr:rowOff>137391</xdr:rowOff>
    </xdr:to>
    <xdr:sp macro="" textlink="">
      <xdr:nvSpPr>
        <xdr:cNvPr id="29" name="CaixaDeTexto 28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4465955" y="8530590"/>
          <a:ext cx="1311275" cy="26312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18</xdr:col>
      <xdr:colOff>141317</xdr:colOff>
      <xdr:row>44</xdr:row>
      <xdr:rowOff>99060</xdr:rowOff>
    </xdr:from>
    <xdr:to>
      <xdr:col>18</xdr:col>
      <xdr:colOff>1617259</xdr:colOff>
      <xdr:row>45</xdr:row>
      <xdr:rowOff>175260</xdr:rowOff>
    </xdr:to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6176357" y="8206740"/>
          <a:ext cx="1475942" cy="25908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19</xdr:col>
      <xdr:colOff>21880</xdr:colOff>
      <xdr:row>49</xdr:row>
      <xdr:rowOff>63367</xdr:rowOff>
    </xdr:from>
    <xdr:ext cx="258579" cy="255323"/>
    <xdr:sp macro="" textlink="">
      <xdr:nvSpPr>
        <xdr:cNvPr id="31" name="Triângulo isósceles 30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7750188" y="908381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18</xdr:col>
      <xdr:colOff>192405</xdr:colOff>
      <xdr:row>48</xdr:row>
      <xdr:rowOff>62865</xdr:rowOff>
    </xdr:from>
    <xdr:to>
      <xdr:col>18</xdr:col>
      <xdr:colOff>1612929</xdr:colOff>
      <xdr:row>49</xdr:row>
      <xdr:rowOff>160021</xdr:rowOff>
    </xdr:to>
    <xdr:sp macro="" textlink="">
      <xdr:nvSpPr>
        <xdr:cNvPr id="32" name="CaixaDeTexto 31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6227445" y="890206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16</xdr:col>
      <xdr:colOff>304801</xdr:colOff>
      <xdr:row>22</xdr:row>
      <xdr:rowOff>6350</xdr:rowOff>
    </xdr:from>
    <xdr:to>
      <xdr:col>16</xdr:col>
      <xdr:colOff>1870237</xdr:colOff>
      <xdr:row>23</xdr:row>
      <xdr:rowOff>130537</xdr:rowOff>
    </xdr:to>
    <xdr:sp macro="" textlink="">
      <xdr:nvSpPr>
        <xdr:cNvPr id="33" name="CaixaDeTexto 32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2506981" y="4090670"/>
          <a:ext cx="1565436" cy="3070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16</xdr:col>
      <xdr:colOff>190500</xdr:colOff>
      <xdr:row>42</xdr:row>
      <xdr:rowOff>31750</xdr:rowOff>
    </xdr:from>
    <xdr:to>
      <xdr:col>16</xdr:col>
      <xdr:colOff>1930400</xdr:colOff>
      <xdr:row>43</xdr:row>
      <xdr:rowOff>121012</xdr:rowOff>
    </xdr:to>
    <xdr:sp macro="" textlink="">
      <xdr:nvSpPr>
        <xdr:cNvPr id="34" name="CaixaDeTexto 33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2392680" y="7773670"/>
          <a:ext cx="1739900" cy="2721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16</xdr:col>
      <xdr:colOff>1955433</xdr:colOff>
      <xdr:row>23</xdr:row>
      <xdr:rowOff>62841</xdr:rowOff>
    </xdr:from>
    <xdr:ext cx="214743" cy="240408"/>
    <xdr:sp macro="" textlink="">
      <xdr:nvSpPr>
        <xdr:cNvPr id="36" name="Elipse 3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4157613" y="4330041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18</xdr:col>
      <xdr:colOff>152400</xdr:colOff>
      <xdr:row>23</xdr:row>
      <xdr:rowOff>68580</xdr:rowOff>
    </xdr:from>
    <xdr:to>
      <xdr:col>18</xdr:col>
      <xdr:colOff>1628342</xdr:colOff>
      <xdr:row>25</xdr:row>
      <xdr:rowOff>148590</xdr:rowOff>
    </xdr:to>
    <xdr:sp macro="" textlink="">
      <xdr:nvSpPr>
        <xdr:cNvPr id="37" name="CaixaDeTexto 36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6187440" y="4335780"/>
          <a:ext cx="1475942" cy="44577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Baixo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sem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28</xdr:col>
      <xdr:colOff>265430</xdr:colOff>
      <xdr:row>13</xdr:row>
      <xdr:rowOff>77585</xdr:rowOff>
    </xdr:from>
    <xdr:to>
      <xdr:col>28</xdr:col>
      <xdr:colOff>1586391</xdr:colOff>
      <xdr:row>15</xdr:row>
      <xdr:rowOff>144780</xdr:rowOff>
    </xdr:to>
    <xdr:sp macro="" textlink="">
      <xdr:nvSpPr>
        <xdr:cNvPr id="38" name="CaixaDeTexto 3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3760450" y="2515985"/>
          <a:ext cx="1320961" cy="43295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30</xdr:col>
      <xdr:colOff>6640</xdr:colOff>
      <xdr:row>21</xdr:row>
      <xdr:rowOff>62415</xdr:rowOff>
    </xdr:from>
    <xdr:ext cx="258579" cy="255323"/>
    <xdr:sp macro="" textlink="">
      <xdr:nvSpPr>
        <xdr:cNvPr id="40" name="Triângulo isósceles 3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 rot="16200000">
          <a:off x="17389488" y="396222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28</xdr:col>
      <xdr:colOff>9525</xdr:colOff>
      <xdr:row>21</xdr:row>
      <xdr:rowOff>129188</xdr:rowOff>
    </xdr:from>
    <xdr:to>
      <xdr:col>28</xdr:col>
      <xdr:colOff>1752600</xdr:colOff>
      <xdr:row>23</xdr:row>
      <xdr:rowOff>181841</xdr:rowOff>
    </xdr:to>
    <xdr:sp macro="" textlink="">
      <xdr:nvSpPr>
        <xdr:cNvPr id="41" name="CaixaDeTexto 40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13504545" y="403062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Intermediário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11-25)</a:t>
          </a:r>
        </a:p>
      </xdr:txBody>
    </xdr:sp>
    <xdr:clientData/>
  </xdr:twoCellAnchor>
  <xdr:twoCellAnchor>
    <xdr:from>
      <xdr:col>29</xdr:col>
      <xdr:colOff>133697</xdr:colOff>
      <xdr:row>19</xdr:row>
      <xdr:rowOff>64770</xdr:rowOff>
    </xdr:from>
    <xdr:to>
      <xdr:col>29</xdr:col>
      <xdr:colOff>1609639</xdr:colOff>
      <xdr:row>21</xdr:row>
      <xdr:rowOff>144780</xdr:rowOff>
    </xdr:to>
    <xdr:sp macro="" textlink="">
      <xdr:nvSpPr>
        <xdr:cNvPr id="42" name="CaixaDeTexto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15571817" y="3600450"/>
          <a:ext cx="1475942" cy="44577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Alto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com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30</xdr:col>
      <xdr:colOff>290</xdr:colOff>
      <xdr:row>25</xdr:row>
      <xdr:rowOff>60464</xdr:rowOff>
    </xdr:from>
    <xdr:ext cx="258579" cy="255323"/>
    <xdr:sp macro="" textlink="">
      <xdr:nvSpPr>
        <xdr:cNvPr id="43" name="Triângulo isósceles 42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 rot="16200000">
          <a:off x="17383138" y="469179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6640</xdr:colOff>
      <xdr:row>13</xdr:row>
      <xdr:rowOff>70987</xdr:rowOff>
    </xdr:from>
    <xdr:ext cx="258579" cy="255323"/>
    <xdr:sp macro="" textlink="">
      <xdr:nvSpPr>
        <xdr:cNvPr id="45" name="Triângulo isósceles 44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17389488" y="250775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29</xdr:col>
      <xdr:colOff>191886</xdr:colOff>
      <xdr:row>16</xdr:row>
      <xdr:rowOff>62865</xdr:rowOff>
    </xdr:from>
    <xdr:to>
      <xdr:col>29</xdr:col>
      <xdr:colOff>1612410</xdr:colOff>
      <xdr:row>17</xdr:row>
      <xdr:rowOff>167641</xdr:rowOff>
    </xdr:to>
    <xdr:sp macro="" textlink="">
      <xdr:nvSpPr>
        <xdr:cNvPr id="46" name="CaixaDeTexto 45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15630006" y="3049905"/>
          <a:ext cx="1420524" cy="2876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29</xdr:col>
      <xdr:colOff>118457</xdr:colOff>
      <xdr:row>13</xdr:row>
      <xdr:rowOff>0</xdr:rowOff>
    </xdr:from>
    <xdr:to>
      <xdr:col>29</xdr:col>
      <xdr:colOff>1594399</xdr:colOff>
      <xdr:row>13</xdr:row>
      <xdr:rowOff>190499</xdr:rowOff>
    </xdr:to>
    <xdr:sp macro="" textlink="">
      <xdr:nvSpPr>
        <xdr:cNvPr id="47" name="CaixaDeTexto 46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15556577" y="2438400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30</xdr:col>
      <xdr:colOff>14260</xdr:colOff>
      <xdr:row>17</xdr:row>
      <xdr:rowOff>62415</xdr:rowOff>
    </xdr:from>
    <xdr:ext cx="258579" cy="255323"/>
    <xdr:sp macro="" textlink="">
      <xdr:nvSpPr>
        <xdr:cNvPr id="48" name="Triângulo isósceles 47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17397108" y="323070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23150</xdr:colOff>
      <xdr:row>29</xdr:row>
      <xdr:rowOff>60464</xdr:rowOff>
    </xdr:from>
    <xdr:ext cx="258579" cy="255323"/>
    <xdr:sp macro="" textlink="">
      <xdr:nvSpPr>
        <xdr:cNvPr id="50" name="Triângulo isósceles 4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17405998" y="542331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28</xdr:col>
      <xdr:colOff>9525</xdr:colOff>
      <xdr:row>29</xdr:row>
      <xdr:rowOff>129188</xdr:rowOff>
    </xdr:from>
    <xdr:to>
      <xdr:col>28</xdr:col>
      <xdr:colOff>1752600</xdr:colOff>
      <xdr:row>31</xdr:row>
      <xdr:rowOff>181841</xdr:rowOff>
    </xdr:to>
    <xdr:sp macro="" textlink="">
      <xdr:nvSpPr>
        <xdr:cNvPr id="51" name="CaixaDeTexto 5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13504545" y="549366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29</xdr:col>
      <xdr:colOff>118457</xdr:colOff>
      <xdr:row>28</xdr:row>
      <xdr:rowOff>26670</xdr:rowOff>
    </xdr:from>
    <xdr:to>
      <xdr:col>29</xdr:col>
      <xdr:colOff>1594399</xdr:colOff>
      <xdr:row>29</xdr:row>
      <xdr:rowOff>152400</xdr:rowOff>
    </xdr:to>
    <xdr:sp macro="" textlink="">
      <xdr:nvSpPr>
        <xdr:cNvPr id="52" name="CaixaDeTexto 5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15556577" y="5208270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30</xdr:col>
      <xdr:colOff>14260</xdr:colOff>
      <xdr:row>33</xdr:row>
      <xdr:rowOff>55112</xdr:rowOff>
    </xdr:from>
    <xdr:ext cx="258579" cy="255323"/>
    <xdr:sp macro="" textlink="">
      <xdr:nvSpPr>
        <xdr:cNvPr id="53" name="Triângulo isósceles 5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17397108" y="614948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29</xdr:col>
      <xdr:colOff>131445</xdr:colOff>
      <xdr:row>32</xdr:row>
      <xdr:rowOff>70485</xdr:rowOff>
    </xdr:from>
    <xdr:to>
      <xdr:col>29</xdr:col>
      <xdr:colOff>1551969</xdr:colOff>
      <xdr:row>33</xdr:row>
      <xdr:rowOff>167641</xdr:rowOff>
    </xdr:to>
    <xdr:sp macro="" textlink="">
      <xdr:nvSpPr>
        <xdr:cNvPr id="54" name="CaixaDeTexto 5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15569565" y="59836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26</xdr:col>
      <xdr:colOff>177800</xdr:colOff>
      <xdr:row>33</xdr:row>
      <xdr:rowOff>135618</xdr:rowOff>
    </xdr:from>
    <xdr:to>
      <xdr:col>26</xdr:col>
      <xdr:colOff>1655697</xdr:colOff>
      <xdr:row>36</xdr:row>
      <xdr:rowOff>5805</xdr:rowOff>
    </xdr:to>
    <xdr:sp macro="" textlink="">
      <xdr:nvSpPr>
        <xdr:cNvPr id="55" name="CaixaDeTexto 54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9786620" y="6231618"/>
          <a:ext cx="1477897" cy="4188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N0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27</xdr:col>
      <xdr:colOff>1817003</xdr:colOff>
      <xdr:row>43</xdr:row>
      <xdr:rowOff>27280</xdr:rowOff>
    </xdr:from>
    <xdr:ext cx="263257" cy="247039"/>
    <xdr:sp macro="" textlink="">
      <xdr:nvSpPr>
        <xdr:cNvPr id="56" name="Elipse 5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13368923" y="7952080"/>
          <a:ext cx="263257" cy="24703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28</xdr:col>
      <xdr:colOff>196850</xdr:colOff>
      <xdr:row>37</xdr:row>
      <xdr:rowOff>68695</xdr:rowOff>
    </xdr:from>
    <xdr:to>
      <xdr:col>28</xdr:col>
      <xdr:colOff>1676400</xdr:colOff>
      <xdr:row>38</xdr:row>
      <xdr:rowOff>184150</xdr:rowOff>
    </xdr:to>
    <xdr:sp macro="" textlink="">
      <xdr:nvSpPr>
        <xdr:cNvPr id="57" name="CaixaDeTexto 56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13691870" y="6896215"/>
          <a:ext cx="1479550" cy="2983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28</xdr:col>
      <xdr:colOff>1826580</xdr:colOff>
      <xdr:row>38</xdr:row>
      <xdr:rowOff>79496</xdr:rowOff>
    </xdr:from>
    <xdr:ext cx="244334" cy="224419"/>
    <xdr:sp macro="" textlink="">
      <xdr:nvSpPr>
        <xdr:cNvPr id="58" name="Elipse 57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15321600" y="70898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6640</xdr:colOff>
      <xdr:row>36</xdr:row>
      <xdr:rowOff>53479</xdr:rowOff>
    </xdr:from>
    <xdr:ext cx="258579" cy="255323"/>
    <xdr:sp macro="" textlink="">
      <xdr:nvSpPr>
        <xdr:cNvPr id="59" name="Triângulo isósceles 58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17389488" y="669649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29</xdr:col>
      <xdr:colOff>161406</xdr:colOff>
      <xdr:row>39</xdr:row>
      <xdr:rowOff>47625</xdr:rowOff>
    </xdr:from>
    <xdr:to>
      <xdr:col>29</xdr:col>
      <xdr:colOff>1581930</xdr:colOff>
      <xdr:row>40</xdr:row>
      <xdr:rowOff>144781</xdr:rowOff>
    </xdr:to>
    <xdr:sp macro="" textlink="">
      <xdr:nvSpPr>
        <xdr:cNvPr id="60" name="CaixaDeTexto 59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15599526" y="72409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29</xdr:col>
      <xdr:colOff>80357</xdr:colOff>
      <xdr:row>35</xdr:row>
      <xdr:rowOff>49529</xdr:rowOff>
    </xdr:from>
    <xdr:to>
      <xdr:col>29</xdr:col>
      <xdr:colOff>1556299</xdr:colOff>
      <xdr:row>36</xdr:row>
      <xdr:rowOff>175259</xdr:rowOff>
    </xdr:to>
    <xdr:sp macro="" textlink="">
      <xdr:nvSpPr>
        <xdr:cNvPr id="61" name="CaixaDeTexto 60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15518477" y="6511289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30</xdr:col>
      <xdr:colOff>6640</xdr:colOff>
      <xdr:row>40</xdr:row>
      <xdr:rowOff>55747</xdr:rowOff>
    </xdr:from>
    <xdr:ext cx="258579" cy="255323"/>
    <xdr:sp macro="" textlink="">
      <xdr:nvSpPr>
        <xdr:cNvPr id="62" name="Triângulo isósceles 61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17389488" y="743027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28</xdr:col>
      <xdr:colOff>1809435</xdr:colOff>
      <xdr:row>47</xdr:row>
      <xdr:rowOff>89021</xdr:rowOff>
    </xdr:from>
    <xdr:ext cx="244334" cy="224419"/>
    <xdr:sp macro="" textlink="">
      <xdr:nvSpPr>
        <xdr:cNvPr id="63" name="Elipse 62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15304455" y="874534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6640</xdr:colOff>
      <xdr:row>45</xdr:row>
      <xdr:rowOff>63367</xdr:rowOff>
    </xdr:from>
    <xdr:ext cx="258579" cy="255323"/>
    <xdr:sp macro="" textlink="">
      <xdr:nvSpPr>
        <xdr:cNvPr id="64" name="Triângulo isósceles 6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17389488" y="835229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28</xdr:col>
      <xdr:colOff>244475</xdr:colOff>
      <xdr:row>46</xdr:row>
      <xdr:rowOff>57150</xdr:rowOff>
    </xdr:from>
    <xdr:to>
      <xdr:col>28</xdr:col>
      <xdr:colOff>1555750</xdr:colOff>
      <xdr:row>47</xdr:row>
      <xdr:rowOff>137391</xdr:rowOff>
    </xdr:to>
    <xdr:sp macro="" textlink="">
      <xdr:nvSpPr>
        <xdr:cNvPr id="65" name="CaixaDeTexto 64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13739495" y="8530590"/>
          <a:ext cx="1311275" cy="26312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29</xdr:col>
      <xdr:colOff>141317</xdr:colOff>
      <xdr:row>44</xdr:row>
      <xdr:rowOff>99060</xdr:rowOff>
    </xdr:from>
    <xdr:to>
      <xdr:col>29</xdr:col>
      <xdr:colOff>1617259</xdr:colOff>
      <xdr:row>45</xdr:row>
      <xdr:rowOff>175260</xdr:rowOff>
    </xdr:to>
    <xdr:sp macro="" textlink="">
      <xdr:nvSpPr>
        <xdr:cNvPr id="66" name="CaixaDeTexto 65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15579437" y="8206740"/>
          <a:ext cx="1475942" cy="25908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30</xdr:col>
      <xdr:colOff>21880</xdr:colOff>
      <xdr:row>49</xdr:row>
      <xdr:rowOff>63367</xdr:rowOff>
    </xdr:from>
    <xdr:ext cx="258579" cy="255323"/>
    <xdr:sp macro="" textlink="">
      <xdr:nvSpPr>
        <xdr:cNvPr id="67" name="Triângulo isósceles 66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17404728" y="908381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29</xdr:col>
      <xdr:colOff>192405</xdr:colOff>
      <xdr:row>48</xdr:row>
      <xdr:rowOff>62865</xdr:rowOff>
    </xdr:from>
    <xdr:to>
      <xdr:col>29</xdr:col>
      <xdr:colOff>1612929</xdr:colOff>
      <xdr:row>49</xdr:row>
      <xdr:rowOff>160021</xdr:rowOff>
    </xdr:to>
    <xdr:sp macro="" textlink="">
      <xdr:nvSpPr>
        <xdr:cNvPr id="68" name="CaixaDeTexto 67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15630525" y="890206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27</xdr:col>
      <xdr:colOff>304801</xdr:colOff>
      <xdr:row>22</xdr:row>
      <xdr:rowOff>6350</xdr:rowOff>
    </xdr:from>
    <xdr:to>
      <xdr:col>27</xdr:col>
      <xdr:colOff>1870237</xdr:colOff>
      <xdr:row>23</xdr:row>
      <xdr:rowOff>130537</xdr:rowOff>
    </xdr:to>
    <xdr:sp macro="" textlink="">
      <xdr:nvSpPr>
        <xdr:cNvPr id="69" name="CaixaDeTexto 68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11856721" y="4090670"/>
          <a:ext cx="1565436" cy="3070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27</xdr:col>
      <xdr:colOff>190500</xdr:colOff>
      <xdr:row>42</xdr:row>
      <xdr:rowOff>31750</xdr:rowOff>
    </xdr:from>
    <xdr:to>
      <xdr:col>27</xdr:col>
      <xdr:colOff>1930400</xdr:colOff>
      <xdr:row>43</xdr:row>
      <xdr:rowOff>121012</xdr:rowOff>
    </xdr:to>
    <xdr:sp macro="" textlink="">
      <xdr:nvSpPr>
        <xdr:cNvPr id="70" name="CaixaDeTexto 69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11742420" y="7773670"/>
          <a:ext cx="1739900" cy="2721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29</xdr:col>
      <xdr:colOff>152400</xdr:colOff>
      <xdr:row>23</xdr:row>
      <xdr:rowOff>68580</xdr:rowOff>
    </xdr:from>
    <xdr:to>
      <xdr:col>29</xdr:col>
      <xdr:colOff>1628342</xdr:colOff>
      <xdr:row>25</xdr:row>
      <xdr:rowOff>148590</xdr:rowOff>
    </xdr:to>
    <xdr:sp macro="" textlink="">
      <xdr:nvSpPr>
        <xdr:cNvPr id="73" name="CaixaDeTexto 72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15590520" y="4335780"/>
          <a:ext cx="1475942" cy="44577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Baixo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sem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39</xdr:col>
      <xdr:colOff>265430</xdr:colOff>
      <xdr:row>13</xdr:row>
      <xdr:rowOff>77585</xdr:rowOff>
    </xdr:from>
    <xdr:to>
      <xdr:col>39</xdr:col>
      <xdr:colOff>1586391</xdr:colOff>
      <xdr:row>15</xdr:row>
      <xdr:rowOff>144780</xdr:rowOff>
    </xdr:to>
    <xdr:sp macro="" textlink="">
      <xdr:nvSpPr>
        <xdr:cNvPr id="74" name="CaixaDeTexto 7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3361650" y="2515985"/>
          <a:ext cx="1320961" cy="43295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41</xdr:col>
      <xdr:colOff>6640</xdr:colOff>
      <xdr:row>21</xdr:row>
      <xdr:rowOff>62415</xdr:rowOff>
    </xdr:from>
    <xdr:ext cx="258579" cy="255323"/>
    <xdr:sp macro="" textlink="">
      <xdr:nvSpPr>
        <xdr:cNvPr id="76" name="Triângulo isósceles 75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 rot="16200000">
          <a:off x="26990688" y="396222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39</xdr:col>
      <xdr:colOff>9525</xdr:colOff>
      <xdr:row>21</xdr:row>
      <xdr:rowOff>129188</xdr:rowOff>
    </xdr:from>
    <xdr:to>
      <xdr:col>39</xdr:col>
      <xdr:colOff>1752600</xdr:colOff>
      <xdr:row>23</xdr:row>
      <xdr:rowOff>181841</xdr:rowOff>
    </xdr:to>
    <xdr:sp macro="" textlink="">
      <xdr:nvSpPr>
        <xdr:cNvPr id="77" name="CaixaDeTexto 7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23105745" y="403062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Intermediário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11-25)</a:t>
          </a:r>
        </a:p>
      </xdr:txBody>
    </xdr:sp>
    <xdr:clientData/>
  </xdr:twoCellAnchor>
  <xdr:twoCellAnchor>
    <xdr:from>
      <xdr:col>40</xdr:col>
      <xdr:colOff>133697</xdr:colOff>
      <xdr:row>19</xdr:row>
      <xdr:rowOff>64770</xdr:rowOff>
    </xdr:from>
    <xdr:to>
      <xdr:col>40</xdr:col>
      <xdr:colOff>1609639</xdr:colOff>
      <xdr:row>21</xdr:row>
      <xdr:rowOff>144780</xdr:rowOff>
    </xdr:to>
    <xdr:sp macro="" textlink="">
      <xdr:nvSpPr>
        <xdr:cNvPr id="78" name="CaixaDeTexto 77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25173017" y="3600450"/>
          <a:ext cx="1475942" cy="44577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Alto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com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41</xdr:col>
      <xdr:colOff>290</xdr:colOff>
      <xdr:row>25</xdr:row>
      <xdr:rowOff>60464</xdr:rowOff>
    </xdr:from>
    <xdr:ext cx="258579" cy="255323"/>
    <xdr:sp macro="" textlink="">
      <xdr:nvSpPr>
        <xdr:cNvPr id="79" name="Triângulo isósceles 78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 rot="16200000">
          <a:off x="26984338" y="469179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41</xdr:col>
      <xdr:colOff>6640</xdr:colOff>
      <xdr:row>13</xdr:row>
      <xdr:rowOff>70987</xdr:rowOff>
    </xdr:from>
    <xdr:ext cx="258579" cy="255323"/>
    <xdr:sp macro="" textlink="">
      <xdr:nvSpPr>
        <xdr:cNvPr id="81" name="Triângulo isósceles 80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26990688" y="250775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40</xdr:col>
      <xdr:colOff>191886</xdr:colOff>
      <xdr:row>16</xdr:row>
      <xdr:rowOff>62865</xdr:rowOff>
    </xdr:from>
    <xdr:to>
      <xdr:col>40</xdr:col>
      <xdr:colOff>1612410</xdr:colOff>
      <xdr:row>17</xdr:row>
      <xdr:rowOff>167641</xdr:rowOff>
    </xdr:to>
    <xdr:sp macro="" textlink="">
      <xdr:nvSpPr>
        <xdr:cNvPr id="82" name="CaixaDeTexto 8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25231206" y="3049905"/>
          <a:ext cx="1420524" cy="2876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40</xdr:col>
      <xdr:colOff>118457</xdr:colOff>
      <xdr:row>13</xdr:row>
      <xdr:rowOff>0</xdr:rowOff>
    </xdr:from>
    <xdr:to>
      <xdr:col>40</xdr:col>
      <xdr:colOff>1594399</xdr:colOff>
      <xdr:row>13</xdr:row>
      <xdr:rowOff>190499</xdr:rowOff>
    </xdr:to>
    <xdr:sp macro="" textlink="">
      <xdr:nvSpPr>
        <xdr:cNvPr id="83" name="CaixaDeTexto 82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25157777" y="2438400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41</xdr:col>
      <xdr:colOff>14260</xdr:colOff>
      <xdr:row>17</xdr:row>
      <xdr:rowOff>62415</xdr:rowOff>
    </xdr:from>
    <xdr:ext cx="258579" cy="255323"/>
    <xdr:sp macro="" textlink="">
      <xdr:nvSpPr>
        <xdr:cNvPr id="84" name="Triângulo isósceles 83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26998308" y="323070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41</xdr:col>
      <xdr:colOff>23150</xdr:colOff>
      <xdr:row>29</xdr:row>
      <xdr:rowOff>60464</xdr:rowOff>
    </xdr:from>
    <xdr:ext cx="258579" cy="255323"/>
    <xdr:sp macro="" textlink="">
      <xdr:nvSpPr>
        <xdr:cNvPr id="86" name="Triângulo isósceles 85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27007198" y="542331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39</xdr:col>
      <xdr:colOff>9525</xdr:colOff>
      <xdr:row>29</xdr:row>
      <xdr:rowOff>129188</xdr:rowOff>
    </xdr:from>
    <xdr:to>
      <xdr:col>39</xdr:col>
      <xdr:colOff>1752600</xdr:colOff>
      <xdr:row>31</xdr:row>
      <xdr:rowOff>181841</xdr:rowOff>
    </xdr:to>
    <xdr:sp macro="" textlink="">
      <xdr:nvSpPr>
        <xdr:cNvPr id="87" name="CaixaDeTexto 86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23105745" y="549366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40</xdr:col>
      <xdr:colOff>118457</xdr:colOff>
      <xdr:row>28</xdr:row>
      <xdr:rowOff>26670</xdr:rowOff>
    </xdr:from>
    <xdr:to>
      <xdr:col>40</xdr:col>
      <xdr:colOff>1594399</xdr:colOff>
      <xdr:row>29</xdr:row>
      <xdr:rowOff>152400</xdr:rowOff>
    </xdr:to>
    <xdr:sp macro="" textlink="">
      <xdr:nvSpPr>
        <xdr:cNvPr id="88" name="CaixaDeTexto 87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25157777" y="5208270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41</xdr:col>
      <xdr:colOff>14260</xdr:colOff>
      <xdr:row>33</xdr:row>
      <xdr:rowOff>55112</xdr:rowOff>
    </xdr:from>
    <xdr:ext cx="258579" cy="255323"/>
    <xdr:sp macro="" textlink="">
      <xdr:nvSpPr>
        <xdr:cNvPr id="89" name="Triângulo isósceles 8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26998308" y="614948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40</xdr:col>
      <xdr:colOff>131445</xdr:colOff>
      <xdr:row>32</xdr:row>
      <xdr:rowOff>70485</xdr:rowOff>
    </xdr:from>
    <xdr:to>
      <xdr:col>40</xdr:col>
      <xdr:colOff>1551969</xdr:colOff>
      <xdr:row>33</xdr:row>
      <xdr:rowOff>167641</xdr:rowOff>
    </xdr:to>
    <xdr:sp macro="" textlink="">
      <xdr:nvSpPr>
        <xdr:cNvPr id="90" name="CaixaDeTexto 89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25170765" y="59836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37</xdr:col>
      <xdr:colOff>177800</xdr:colOff>
      <xdr:row>33</xdr:row>
      <xdr:rowOff>135618</xdr:rowOff>
    </xdr:from>
    <xdr:to>
      <xdr:col>37</xdr:col>
      <xdr:colOff>1655697</xdr:colOff>
      <xdr:row>36</xdr:row>
      <xdr:rowOff>5805</xdr:rowOff>
    </xdr:to>
    <xdr:sp macro="" textlink="">
      <xdr:nvSpPr>
        <xdr:cNvPr id="91" name="CaixaDeTexto 9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9387820" y="6231618"/>
          <a:ext cx="1477897" cy="4188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N0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38</xdr:col>
      <xdr:colOff>1821181</xdr:colOff>
      <xdr:row>43</xdr:row>
      <xdr:rowOff>60961</xdr:rowOff>
    </xdr:from>
    <xdr:ext cx="259079" cy="243840"/>
    <xdr:sp macro="" textlink="">
      <xdr:nvSpPr>
        <xdr:cNvPr id="92" name="Elipse 9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22974301" y="7985761"/>
          <a:ext cx="259079" cy="243840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39</xdr:col>
      <xdr:colOff>196850</xdr:colOff>
      <xdr:row>37</xdr:row>
      <xdr:rowOff>68695</xdr:rowOff>
    </xdr:from>
    <xdr:to>
      <xdr:col>39</xdr:col>
      <xdr:colOff>1676400</xdr:colOff>
      <xdr:row>38</xdr:row>
      <xdr:rowOff>184150</xdr:rowOff>
    </xdr:to>
    <xdr:sp macro="" textlink="">
      <xdr:nvSpPr>
        <xdr:cNvPr id="93" name="CaixaDeTexto 92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23293070" y="6896215"/>
          <a:ext cx="1479550" cy="2983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39</xdr:col>
      <xdr:colOff>1818960</xdr:colOff>
      <xdr:row>38</xdr:row>
      <xdr:rowOff>71876</xdr:rowOff>
    </xdr:from>
    <xdr:ext cx="244334" cy="224419"/>
    <xdr:sp macro="" textlink="">
      <xdr:nvSpPr>
        <xdr:cNvPr id="94" name="Elipse 93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24915180" y="708227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41</xdr:col>
      <xdr:colOff>6640</xdr:colOff>
      <xdr:row>36</xdr:row>
      <xdr:rowOff>53479</xdr:rowOff>
    </xdr:from>
    <xdr:ext cx="258579" cy="255323"/>
    <xdr:sp macro="" textlink="">
      <xdr:nvSpPr>
        <xdr:cNvPr id="95" name="Triângulo isósceles 94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26990688" y="669649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40</xdr:col>
      <xdr:colOff>161406</xdr:colOff>
      <xdr:row>39</xdr:row>
      <xdr:rowOff>47625</xdr:rowOff>
    </xdr:from>
    <xdr:to>
      <xdr:col>40</xdr:col>
      <xdr:colOff>1581930</xdr:colOff>
      <xdr:row>40</xdr:row>
      <xdr:rowOff>144781</xdr:rowOff>
    </xdr:to>
    <xdr:sp macro="" textlink="">
      <xdr:nvSpPr>
        <xdr:cNvPr id="96" name="CaixaDeTexto 95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25200726" y="72409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40</xdr:col>
      <xdr:colOff>80357</xdr:colOff>
      <xdr:row>35</xdr:row>
      <xdr:rowOff>49529</xdr:rowOff>
    </xdr:from>
    <xdr:to>
      <xdr:col>40</xdr:col>
      <xdr:colOff>1556299</xdr:colOff>
      <xdr:row>36</xdr:row>
      <xdr:rowOff>175259</xdr:rowOff>
    </xdr:to>
    <xdr:sp macro="" textlink="">
      <xdr:nvSpPr>
        <xdr:cNvPr id="97" name="CaixaDeTexto 96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25119677" y="6511289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40</xdr:col>
      <xdr:colOff>1690660</xdr:colOff>
      <xdr:row>40</xdr:row>
      <xdr:rowOff>63367</xdr:rowOff>
    </xdr:from>
    <xdr:ext cx="258579" cy="255323"/>
    <xdr:sp macro="" textlink="">
      <xdr:nvSpPr>
        <xdr:cNvPr id="98" name="Triângulo isósceles 97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26731608" y="743789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39</xdr:col>
      <xdr:colOff>1817055</xdr:colOff>
      <xdr:row>47</xdr:row>
      <xdr:rowOff>73781</xdr:rowOff>
    </xdr:from>
    <xdr:ext cx="244334" cy="224419"/>
    <xdr:sp macro="" textlink="">
      <xdr:nvSpPr>
        <xdr:cNvPr id="99" name="Elipse 98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24913275" y="873010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41</xdr:col>
      <xdr:colOff>6640</xdr:colOff>
      <xdr:row>45</xdr:row>
      <xdr:rowOff>63367</xdr:rowOff>
    </xdr:from>
    <xdr:ext cx="258579" cy="255323"/>
    <xdr:sp macro="" textlink="">
      <xdr:nvSpPr>
        <xdr:cNvPr id="100" name="Triângulo isósceles 99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26990688" y="835229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39</xdr:col>
      <xdr:colOff>244475</xdr:colOff>
      <xdr:row>46</xdr:row>
      <xdr:rowOff>57150</xdr:rowOff>
    </xdr:from>
    <xdr:to>
      <xdr:col>39</xdr:col>
      <xdr:colOff>1555750</xdr:colOff>
      <xdr:row>47</xdr:row>
      <xdr:rowOff>137391</xdr:rowOff>
    </xdr:to>
    <xdr:sp macro="" textlink="">
      <xdr:nvSpPr>
        <xdr:cNvPr id="101" name="CaixaDeTexto 100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23340695" y="8530590"/>
          <a:ext cx="1311275" cy="26312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40</xdr:col>
      <xdr:colOff>141317</xdr:colOff>
      <xdr:row>44</xdr:row>
      <xdr:rowOff>99060</xdr:rowOff>
    </xdr:from>
    <xdr:to>
      <xdr:col>40</xdr:col>
      <xdr:colOff>1617259</xdr:colOff>
      <xdr:row>45</xdr:row>
      <xdr:rowOff>175260</xdr:rowOff>
    </xdr:to>
    <xdr:sp macro="" textlink="">
      <xdr:nvSpPr>
        <xdr:cNvPr id="102" name="CaixaDeTexto 101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25180637" y="8206740"/>
          <a:ext cx="1475942" cy="25908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41</xdr:col>
      <xdr:colOff>21880</xdr:colOff>
      <xdr:row>49</xdr:row>
      <xdr:rowOff>63367</xdr:rowOff>
    </xdr:from>
    <xdr:ext cx="258579" cy="255323"/>
    <xdr:sp macro="" textlink="">
      <xdr:nvSpPr>
        <xdr:cNvPr id="103" name="Triângulo isósceles 102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27005928" y="908381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40</xdr:col>
      <xdr:colOff>192405</xdr:colOff>
      <xdr:row>48</xdr:row>
      <xdr:rowOff>62865</xdr:rowOff>
    </xdr:from>
    <xdr:to>
      <xdr:col>40</xdr:col>
      <xdr:colOff>1612929</xdr:colOff>
      <xdr:row>49</xdr:row>
      <xdr:rowOff>160021</xdr:rowOff>
    </xdr:to>
    <xdr:sp macro="" textlink="">
      <xdr:nvSpPr>
        <xdr:cNvPr id="104" name="CaixaDeTexto 103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25231725" y="890206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38</xdr:col>
      <xdr:colOff>304801</xdr:colOff>
      <xdr:row>22</xdr:row>
      <xdr:rowOff>6350</xdr:rowOff>
    </xdr:from>
    <xdr:to>
      <xdr:col>38</xdr:col>
      <xdr:colOff>1870237</xdr:colOff>
      <xdr:row>23</xdr:row>
      <xdr:rowOff>130537</xdr:rowOff>
    </xdr:to>
    <xdr:sp macro="" textlink="">
      <xdr:nvSpPr>
        <xdr:cNvPr id="105" name="CaixaDeTexto 104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21457921" y="4090670"/>
          <a:ext cx="1565436" cy="3070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38</xdr:col>
      <xdr:colOff>190500</xdr:colOff>
      <xdr:row>42</xdr:row>
      <xdr:rowOff>31750</xdr:rowOff>
    </xdr:from>
    <xdr:to>
      <xdr:col>38</xdr:col>
      <xdr:colOff>1930400</xdr:colOff>
      <xdr:row>43</xdr:row>
      <xdr:rowOff>121012</xdr:rowOff>
    </xdr:to>
    <xdr:sp macro="" textlink="">
      <xdr:nvSpPr>
        <xdr:cNvPr id="106" name="CaixaDeTexto 105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21343620" y="7773670"/>
          <a:ext cx="1739900" cy="2721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40</xdr:col>
      <xdr:colOff>152400</xdr:colOff>
      <xdr:row>23</xdr:row>
      <xdr:rowOff>68580</xdr:rowOff>
    </xdr:from>
    <xdr:to>
      <xdr:col>40</xdr:col>
      <xdr:colOff>1628342</xdr:colOff>
      <xdr:row>25</xdr:row>
      <xdr:rowOff>148590</xdr:rowOff>
    </xdr:to>
    <xdr:sp macro="" textlink="">
      <xdr:nvSpPr>
        <xdr:cNvPr id="109" name="CaixaDeTexto 108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25191720" y="4335780"/>
          <a:ext cx="1475942" cy="44577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Baixo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sem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50</xdr:col>
      <xdr:colOff>265430</xdr:colOff>
      <xdr:row>13</xdr:row>
      <xdr:rowOff>77585</xdr:rowOff>
    </xdr:from>
    <xdr:to>
      <xdr:col>50</xdr:col>
      <xdr:colOff>1586391</xdr:colOff>
      <xdr:row>15</xdr:row>
      <xdr:rowOff>144780</xdr:rowOff>
    </xdr:to>
    <xdr:sp macro="" textlink="">
      <xdr:nvSpPr>
        <xdr:cNvPr id="110" name="CaixaDeTexto 10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2962850" y="2515985"/>
          <a:ext cx="1320961" cy="43295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52</xdr:col>
      <xdr:colOff>6640</xdr:colOff>
      <xdr:row>21</xdr:row>
      <xdr:rowOff>62415</xdr:rowOff>
    </xdr:from>
    <xdr:ext cx="258579" cy="255323"/>
    <xdr:sp macro="" textlink="">
      <xdr:nvSpPr>
        <xdr:cNvPr id="112" name="Triângulo isósceles 11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 rot="16200000">
          <a:off x="36591888" y="396222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50</xdr:col>
      <xdr:colOff>9525</xdr:colOff>
      <xdr:row>21</xdr:row>
      <xdr:rowOff>129188</xdr:rowOff>
    </xdr:from>
    <xdr:to>
      <xdr:col>50</xdr:col>
      <xdr:colOff>1752600</xdr:colOff>
      <xdr:row>23</xdr:row>
      <xdr:rowOff>181841</xdr:rowOff>
    </xdr:to>
    <xdr:sp macro="" textlink="">
      <xdr:nvSpPr>
        <xdr:cNvPr id="113" name="CaixaDeTexto 1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32706945" y="403062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Intermediário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11-25)</a:t>
          </a:r>
        </a:p>
      </xdr:txBody>
    </xdr:sp>
    <xdr:clientData/>
  </xdr:twoCellAnchor>
  <xdr:twoCellAnchor>
    <xdr:from>
      <xdr:col>51</xdr:col>
      <xdr:colOff>133697</xdr:colOff>
      <xdr:row>19</xdr:row>
      <xdr:rowOff>64770</xdr:rowOff>
    </xdr:from>
    <xdr:to>
      <xdr:col>51</xdr:col>
      <xdr:colOff>1609639</xdr:colOff>
      <xdr:row>21</xdr:row>
      <xdr:rowOff>144780</xdr:rowOff>
    </xdr:to>
    <xdr:sp macro="" textlink="">
      <xdr:nvSpPr>
        <xdr:cNvPr id="114" name="CaixaDeTexto 113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34774217" y="3600450"/>
          <a:ext cx="1475942" cy="44577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Alto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com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52</xdr:col>
      <xdr:colOff>290</xdr:colOff>
      <xdr:row>25</xdr:row>
      <xdr:rowOff>60464</xdr:rowOff>
    </xdr:from>
    <xdr:ext cx="258579" cy="255323"/>
    <xdr:sp macro="" textlink="">
      <xdr:nvSpPr>
        <xdr:cNvPr id="115" name="Triângulo isósceles 11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 rot="16200000">
          <a:off x="36585538" y="469179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52</xdr:col>
      <xdr:colOff>6640</xdr:colOff>
      <xdr:row>13</xdr:row>
      <xdr:rowOff>70987</xdr:rowOff>
    </xdr:from>
    <xdr:ext cx="258579" cy="255323"/>
    <xdr:sp macro="" textlink="">
      <xdr:nvSpPr>
        <xdr:cNvPr id="117" name="Triângulo isósceles 116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36591888" y="250775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51</xdr:col>
      <xdr:colOff>191886</xdr:colOff>
      <xdr:row>16</xdr:row>
      <xdr:rowOff>62865</xdr:rowOff>
    </xdr:from>
    <xdr:to>
      <xdr:col>51</xdr:col>
      <xdr:colOff>1612410</xdr:colOff>
      <xdr:row>17</xdr:row>
      <xdr:rowOff>167641</xdr:rowOff>
    </xdr:to>
    <xdr:sp macro="" textlink="">
      <xdr:nvSpPr>
        <xdr:cNvPr id="118" name="CaixaDeTexto 117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34832406" y="3049905"/>
          <a:ext cx="1420524" cy="2876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51</xdr:col>
      <xdr:colOff>118457</xdr:colOff>
      <xdr:row>13</xdr:row>
      <xdr:rowOff>0</xdr:rowOff>
    </xdr:from>
    <xdr:to>
      <xdr:col>51</xdr:col>
      <xdr:colOff>1594399</xdr:colOff>
      <xdr:row>13</xdr:row>
      <xdr:rowOff>190499</xdr:rowOff>
    </xdr:to>
    <xdr:sp macro="" textlink="">
      <xdr:nvSpPr>
        <xdr:cNvPr id="119" name="CaixaDeTexto 11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34758977" y="2438400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52</xdr:col>
      <xdr:colOff>14260</xdr:colOff>
      <xdr:row>17</xdr:row>
      <xdr:rowOff>62415</xdr:rowOff>
    </xdr:from>
    <xdr:ext cx="258579" cy="255323"/>
    <xdr:sp macro="" textlink="">
      <xdr:nvSpPr>
        <xdr:cNvPr id="120" name="Triângulo isósceles 11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36599508" y="323070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52</xdr:col>
      <xdr:colOff>23150</xdr:colOff>
      <xdr:row>29</xdr:row>
      <xdr:rowOff>60464</xdr:rowOff>
    </xdr:from>
    <xdr:ext cx="258579" cy="255323"/>
    <xdr:sp macro="" textlink="">
      <xdr:nvSpPr>
        <xdr:cNvPr id="122" name="Triângulo isósceles 12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36608398" y="542331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50</xdr:col>
      <xdr:colOff>9525</xdr:colOff>
      <xdr:row>29</xdr:row>
      <xdr:rowOff>129188</xdr:rowOff>
    </xdr:from>
    <xdr:to>
      <xdr:col>50</xdr:col>
      <xdr:colOff>1752600</xdr:colOff>
      <xdr:row>31</xdr:row>
      <xdr:rowOff>181841</xdr:rowOff>
    </xdr:to>
    <xdr:sp macro="" textlink="">
      <xdr:nvSpPr>
        <xdr:cNvPr id="123" name="CaixaDeTexto 122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32706945" y="549366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51</xdr:col>
      <xdr:colOff>118457</xdr:colOff>
      <xdr:row>28</xdr:row>
      <xdr:rowOff>26670</xdr:rowOff>
    </xdr:from>
    <xdr:to>
      <xdr:col>51</xdr:col>
      <xdr:colOff>1594399</xdr:colOff>
      <xdr:row>29</xdr:row>
      <xdr:rowOff>152400</xdr:rowOff>
    </xdr:to>
    <xdr:sp macro="" textlink="">
      <xdr:nvSpPr>
        <xdr:cNvPr id="124" name="CaixaDeTexto 12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34758977" y="5208270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52</xdr:col>
      <xdr:colOff>14260</xdr:colOff>
      <xdr:row>33</xdr:row>
      <xdr:rowOff>55112</xdr:rowOff>
    </xdr:from>
    <xdr:ext cx="258579" cy="255323"/>
    <xdr:sp macro="" textlink="">
      <xdr:nvSpPr>
        <xdr:cNvPr id="125" name="Triângulo isósceles 124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36599508" y="614948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51</xdr:col>
      <xdr:colOff>131445</xdr:colOff>
      <xdr:row>32</xdr:row>
      <xdr:rowOff>70485</xdr:rowOff>
    </xdr:from>
    <xdr:to>
      <xdr:col>51</xdr:col>
      <xdr:colOff>1551969</xdr:colOff>
      <xdr:row>33</xdr:row>
      <xdr:rowOff>167641</xdr:rowOff>
    </xdr:to>
    <xdr:sp macro="" textlink="">
      <xdr:nvSpPr>
        <xdr:cNvPr id="126" name="CaixaDeTexto 125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34771965" y="59836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48</xdr:col>
      <xdr:colOff>177800</xdr:colOff>
      <xdr:row>33</xdr:row>
      <xdr:rowOff>135618</xdr:rowOff>
    </xdr:from>
    <xdr:to>
      <xdr:col>48</xdr:col>
      <xdr:colOff>1655697</xdr:colOff>
      <xdr:row>36</xdr:row>
      <xdr:rowOff>5805</xdr:rowOff>
    </xdr:to>
    <xdr:sp macro="" textlink="">
      <xdr:nvSpPr>
        <xdr:cNvPr id="127" name="CaixaDeTexto 12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28989020" y="6231618"/>
          <a:ext cx="1477897" cy="4188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N0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49</xdr:col>
      <xdr:colOff>1824623</xdr:colOff>
      <xdr:row>43</xdr:row>
      <xdr:rowOff>65380</xdr:rowOff>
    </xdr:from>
    <xdr:ext cx="270877" cy="269899"/>
    <xdr:sp macro="" textlink="">
      <xdr:nvSpPr>
        <xdr:cNvPr id="128" name="Elipse 127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32578943" y="7990180"/>
          <a:ext cx="270877" cy="26989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50</xdr:col>
      <xdr:colOff>196850</xdr:colOff>
      <xdr:row>37</xdr:row>
      <xdr:rowOff>68695</xdr:rowOff>
    </xdr:from>
    <xdr:to>
      <xdr:col>50</xdr:col>
      <xdr:colOff>1676400</xdr:colOff>
      <xdr:row>38</xdr:row>
      <xdr:rowOff>184150</xdr:rowOff>
    </xdr:to>
    <xdr:sp macro="" textlink="">
      <xdr:nvSpPr>
        <xdr:cNvPr id="129" name="CaixaDeTexto 128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32894270" y="6896215"/>
          <a:ext cx="1479550" cy="2983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50</xdr:col>
      <xdr:colOff>1818960</xdr:colOff>
      <xdr:row>38</xdr:row>
      <xdr:rowOff>71876</xdr:rowOff>
    </xdr:from>
    <xdr:ext cx="244334" cy="224419"/>
    <xdr:sp macro="" textlink="">
      <xdr:nvSpPr>
        <xdr:cNvPr id="130" name="Elipse 129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34516380" y="708227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52</xdr:col>
      <xdr:colOff>6640</xdr:colOff>
      <xdr:row>36</xdr:row>
      <xdr:rowOff>53479</xdr:rowOff>
    </xdr:from>
    <xdr:ext cx="258579" cy="255323"/>
    <xdr:sp macro="" textlink="">
      <xdr:nvSpPr>
        <xdr:cNvPr id="131" name="Triângulo isósceles 130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36591888" y="669649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51</xdr:col>
      <xdr:colOff>161406</xdr:colOff>
      <xdr:row>39</xdr:row>
      <xdr:rowOff>47625</xdr:rowOff>
    </xdr:from>
    <xdr:to>
      <xdr:col>51</xdr:col>
      <xdr:colOff>1581930</xdr:colOff>
      <xdr:row>40</xdr:row>
      <xdr:rowOff>144781</xdr:rowOff>
    </xdr:to>
    <xdr:sp macro="" textlink="">
      <xdr:nvSpPr>
        <xdr:cNvPr id="132" name="CaixaDeTexto 131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34801926" y="72409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51</xdr:col>
      <xdr:colOff>80357</xdr:colOff>
      <xdr:row>35</xdr:row>
      <xdr:rowOff>49529</xdr:rowOff>
    </xdr:from>
    <xdr:to>
      <xdr:col>51</xdr:col>
      <xdr:colOff>1556299</xdr:colOff>
      <xdr:row>36</xdr:row>
      <xdr:rowOff>175259</xdr:rowOff>
    </xdr:to>
    <xdr:sp macro="" textlink="">
      <xdr:nvSpPr>
        <xdr:cNvPr id="133" name="CaixaDeTexto 132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34720877" y="6511289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52</xdr:col>
      <xdr:colOff>6640</xdr:colOff>
      <xdr:row>40</xdr:row>
      <xdr:rowOff>55747</xdr:rowOff>
    </xdr:from>
    <xdr:ext cx="258579" cy="255323"/>
    <xdr:sp macro="" textlink="">
      <xdr:nvSpPr>
        <xdr:cNvPr id="134" name="Triângulo isósceles 13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36591888" y="743027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50</xdr:col>
      <xdr:colOff>1832295</xdr:colOff>
      <xdr:row>47</xdr:row>
      <xdr:rowOff>81401</xdr:rowOff>
    </xdr:from>
    <xdr:ext cx="244334" cy="224419"/>
    <xdr:sp macro="" textlink="">
      <xdr:nvSpPr>
        <xdr:cNvPr id="135" name="Elipse 134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34529715" y="873772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52</xdr:col>
      <xdr:colOff>6640</xdr:colOff>
      <xdr:row>45</xdr:row>
      <xdr:rowOff>63367</xdr:rowOff>
    </xdr:from>
    <xdr:ext cx="258579" cy="255323"/>
    <xdr:sp macro="" textlink="">
      <xdr:nvSpPr>
        <xdr:cNvPr id="136" name="Triângulo isósceles 135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36591888" y="835229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50</xdr:col>
      <xdr:colOff>244475</xdr:colOff>
      <xdr:row>46</xdr:row>
      <xdr:rowOff>57150</xdr:rowOff>
    </xdr:from>
    <xdr:to>
      <xdr:col>50</xdr:col>
      <xdr:colOff>1555750</xdr:colOff>
      <xdr:row>47</xdr:row>
      <xdr:rowOff>137391</xdr:rowOff>
    </xdr:to>
    <xdr:sp macro="" textlink="">
      <xdr:nvSpPr>
        <xdr:cNvPr id="137" name="CaixaDeTexto 13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32941895" y="8530590"/>
          <a:ext cx="1311275" cy="26312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51</xdr:col>
      <xdr:colOff>141317</xdr:colOff>
      <xdr:row>44</xdr:row>
      <xdr:rowOff>99060</xdr:rowOff>
    </xdr:from>
    <xdr:to>
      <xdr:col>51</xdr:col>
      <xdr:colOff>1617259</xdr:colOff>
      <xdr:row>45</xdr:row>
      <xdr:rowOff>175260</xdr:rowOff>
    </xdr:to>
    <xdr:sp macro="" textlink="">
      <xdr:nvSpPr>
        <xdr:cNvPr id="138" name="CaixaDeTexto 137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34781837" y="8206740"/>
          <a:ext cx="1475942" cy="25908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52</xdr:col>
      <xdr:colOff>21880</xdr:colOff>
      <xdr:row>49</xdr:row>
      <xdr:rowOff>63367</xdr:rowOff>
    </xdr:from>
    <xdr:ext cx="258579" cy="255323"/>
    <xdr:sp macro="" textlink="">
      <xdr:nvSpPr>
        <xdr:cNvPr id="139" name="Triângulo isósceles 13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36607128" y="908381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51</xdr:col>
      <xdr:colOff>192405</xdr:colOff>
      <xdr:row>48</xdr:row>
      <xdr:rowOff>62865</xdr:rowOff>
    </xdr:from>
    <xdr:to>
      <xdr:col>51</xdr:col>
      <xdr:colOff>1612929</xdr:colOff>
      <xdr:row>49</xdr:row>
      <xdr:rowOff>160021</xdr:rowOff>
    </xdr:to>
    <xdr:sp macro="" textlink="">
      <xdr:nvSpPr>
        <xdr:cNvPr id="140" name="CaixaDeTexto 139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34832925" y="890206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49</xdr:col>
      <xdr:colOff>304801</xdr:colOff>
      <xdr:row>22</xdr:row>
      <xdr:rowOff>6350</xdr:rowOff>
    </xdr:from>
    <xdr:to>
      <xdr:col>49</xdr:col>
      <xdr:colOff>1870237</xdr:colOff>
      <xdr:row>23</xdr:row>
      <xdr:rowOff>130537</xdr:rowOff>
    </xdr:to>
    <xdr:sp macro="" textlink="">
      <xdr:nvSpPr>
        <xdr:cNvPr id="141" name="CaixaDeTexto 14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31059121" y="4090670"/>
          <a:ext cx="1565436" cy="3070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49</xdr:col>
      <xdr:colOff>129540</xdr:colOff>
      <xdr:row>41</xdr:row>
      <xdr:rowOff>161290</xdr:rowOff>
    </xdr:from>
    <xdr:to>
      <xdr:col>49</xdr:col>
      <xdr:colOff>1869440</xdr:colOff>
      <xdr:row>43</xdr:row>
      <xdr:rowOff>67672</xdr:rowOff>
    </xdr:to>
    <xdr:sp macro="" textlink="">
      <xdr:nvSpPr>
        <xdr:cNvPr id="142" name="CaixaDeTexto 14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30883860" y="7720330"/>
          <a:ext cx="1739900" cy="2721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49</xdr:col>
      <xdr:colOff>1841133</xdr:colOff>
      <xdr:row>23</xdr:row>
      <xdr:rowOff>62841</xdr:rowOff>
    </xdr:from>
    <xdr:ext cx="214743" cy="240408"/>
    <xdr:sp macro="" textlink="">
      <xdr:nvSpPr>
        <xdr:cNvPr id="144" name="Elipse 143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32595453" y="4330041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51</xdr:col>
      <xdr:colOff>152400</xdr:colOff>
      <xdr:row>23</xdr:row>
      <xdr:rowOff>68580</xdr:rowOff>
    </xdr:from>
    <xdr:to>
      <xdr:col>51</xdr:col>
      <xdr:colOff>1628342</xdr:colOff>
      <xdr:row>25</xdr:row>
      <xdr:rowOff>148590</xdr:rowOff>
    </xdr:to>
    <xdr:sp macro="" textlink="">
      <xdr:nvSpPr>
        <xdr:cNvPr id="145" name="CaixaDeTexto 144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34792920" y="4335780"/>
          <a:ext cx="1475942" cy="44577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Baixo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sem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61</xdr:col>
      <xdr:colOff>265430</xdr:colOff>
      <xdr:row>13</xdr:row>
      <xdr:rowOff>77585</xdr:rowOff>
    </xdr:from>
    <xdr:to>
      <xdr:col>61</xdr:col>
      <xdr:colOff>1586391</xdr:colOff>
      <xdr:row>15</xdr:row>
      <xdr:rowOff>144780</xdr:rowOff>
    </xdr:to>
    <xdr:sp macro="" textlink="">
      <xdr:nvSpPr>
        <xdr:cNvPr id="146" name="CaixaDeTexto 14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2564050" y="2515985"/>
          <a:ext cx="1320961" cy="43295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63</xdr:col>
      <xdr:colOff>6640</xdr:colOff>
      <xdr:row>21</xdr:row>
      <xdr:rowOff>62415</xdr:rowOff>
    </xdr:from>
    <xdr:ext cx="258579" cy="255323"/>
    <xdr:sp macro="" textlink="">
      <xdr:nvSpPr>
        <xdr:cNvPr id="148" name="Triângulo isósceles 147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 rot="16200000">
          <a:off x="46193088" y="396222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61</xdr:col>
      <xdr:colOff>9525</xdr:colOff>
      <xdr:row>21</xdr:row>
      <xdr:rowOff>129188</xdr:rowOff>
    </xdr:from>
    <xdr:to>
      <xdr:col>61</xdr:col>
      <xdr:colOff>1752600</xdr:colOff>
      <xdr:row>23</xdr:row>
      <xdr:rowOff>181841</xdr:rowOff>
    </xdr:to>
    <xdr:sp macro="" textlink="">
      <xdr:nvSpPr>
        <xdr:cNvPr id="149" name="CaixaDeTexto 148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42308145" y="403062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Intermediário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11-25)</a:t>
          </a:r>
        </a:p>
      </xdr:txBody>
    </xdr:sp>
    <xdr:clientData/>
  </xdr:twoCellAnchor>
  <xdr:twoCellAnchor>
    <xdr:from>
      <xdr:col>62</xdr:col>
      <xdr:colOff>133697</xdr:colOff>
      <xdr:row>19</xdr:row>
      <xdr:rowOff>64770</xdr:rowOff>
    </xdr:from>
    <xdr:to>
      <xdr:col>62</xdr:col>
      <xdr:colOff>1609639</xdr:colOff>
      <xdr:row>21</xdr:row>
      <xdr:rowOff>144780</xdr:rowOff>
    </xdr:to>
    <xdr:sp macro="" textlink="">
      <xdr:nvSpPr>
        <xdr:cNvPr id="150" name="CaixaDeTexto 149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44375417" y="3600450"/>
          <a:ext cx="1475942" cy="44577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Alto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com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63</xdr:col>
      <xdr:colOff>290</xdr:colOff>
      <xdr:row>25</xdr:row>
      <xdr:rowOff>60464</xdr:rowOff>
    </xdr:from>
    <xdr:ext cx="258579" cy="255323"/>
    <xdr:sp macro="" textlink="">
      <xdr:nvSpPr>
        <xdr:cNvPr id="151" name="Triângulo isósceles 150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 rot="16200000">
          <a:off x="46186738" y="469179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63</xdr:col>
      <xdr:colOff>6640</xdr:colOff>
      <xdr:row>13</xdr:row>
      <xdr:rowOff>70987</xdr:rowOff>
    </xdr:from>
    <xdr:ext cx="258579" cy="255323"/>
    <xdr:sp macro="" textlink="">
      <xdr:nvSpPr>
        <xdr:cNvPr id="153" name="Triângulo isósceles 152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46193088" y="250775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62</xdr:col>
      <xdr:colOff>191886</xdr:colOff>
      <xdr:row>16</xdr:row>
      <xdr:rowOff>62865</xdr:rowOff>
    </xdr:from>
    <xdr:to>
      <xdr:col>62</xdr:col>
      <xdr:colOff>1612410</xdr:colOff>
      <xdr:row>17</xdr:row>
      <xdr:rowOff>167641</xdr:rowOff>
    </xdr:to>
    <xdr:sp macro="" textlink="">
      <xdr:nvSpPr>
        <xdr:cNvPr id="154" name="CaixaDeTexto 15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44433606" y="3049905"/>
          <a:ext cx="1420524" cy="2876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62</xdr:col>
      <xdr:colOff>118457</xdr:colOff>
      <xdr:row>13</xdr:row>
      <xdr:rowOff>0</xdr:rowOff>
    </xdr:from>
    <xdr:to>
      <xdr:col>62</xdr:col>
      <xdr:colOff>1594399</xdr:colOff>
      <xdr:row>13</xdr:row>
      <xdr:rowOff>190499</xdr:rowOff>
    </xdr:to>
    <xdr:sp macro="" textlink="">
      <xdr:nvSpPr>
        <xdr:cNvPr id="155" name="CaixaDeTexto 154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44360177" y="2438400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63</xdr:col>
      <xdr:colOff>14260</xdr:colOff>
      <xdr:row>17</xdr:row>
      <xdr:rowOff>62415</xdr:rowOff>
    </xdr:from>
    <xdr:ext cx="258579" cy="255323"/>
    <xdr:sp macro="" textlink="">
      <xdr:nvSpPr>
        <xdr:cNvPr id="156" name="Triângulo isósceles 15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46200708" y="323070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63</xdr:col>
      <xdr:colOff>23150</xdr:colOff>
      <xdr:row>29</xdr:row>
      <xdr:rowOff>60464</xdr:rowOff>
    </xdr:from>
    <xdr:ext cx="258579" cy="255323"/>
    <xdr:sp macro="" textlink="">
      <xdr:nvSpPr>
        <xdr:cNvPr id="158" name="Triângulo isósceles 157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46209598" y="542331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61</xdr:col>
      <xdr:colOff>9525</xdr:colOff>
      <xdr:row>29</xdr:row>
      <xdr:rowOff>129188</xdr:rowOff>
    </xdr:from>
    <xdr:to>
      <xdr:col>61</xdr:col>
      <xdr:colOff>1752600</xdr:colOff>
      <xdr:row>31</xdr:row>
      <xdr:rowOff>181841</xdr:rowOff>
    </xdr:to>
    <xdr:sp macro="" textlink="">
      <xdr:nvSpPr>
        <xdr:cNvPr id="159" name="CaixaDeTexto 158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42308145" y="549366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62</xdr:col>
      <xdr:colOff>118457</xdr:colOff>
      <xdr:row>28</xdr:row>
      <xdr:rowOff>26670</xdr:rowOff>
    </xdr:from>
    <xdr:to>
      <xdr:col>62</xdr:col>
      <xdr:colOff>1594399</xdr:colOff>
      <xdr:row>29</xdr:row>
      <xdr:rowOff>152400</xdr:rowOff>
    </xdr:to>
    <xdr:sp macro="" textlink="">
      <xdr:nvSpPr>
        <xdr:cNvPr id="160" name="CaixaDeTexto 159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44360177" y="5208270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63</xdr:col>
      <xdr:colOff>14260</xdr:colOff>
      <xdr:row>33</xdr:row>
      <xdr:rowOff>55112</xdr:rowOff>
    </xdr:from>
    <xdr:ext cx="258579" cy="255323"/>
    <xdr:sp macro="" textlink="">
      <xdr:nvSpPr>
        <xdr:cNvPr id="161" name="Triângulo isósceles 160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46200708" y="614948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62</xdr:col>
      <xdr:colOff>131445</xdr:colOff>
      <xdr:row>32</xdr:row>
      <xdr:rowOff>70485</xdr:rowOff>
    </xdr:from>
    <xdr:to>
      <xdr:col>62</xdr:col>
      <xdr:colOff>1551969</xdr:colOff>
      <xdr:row>33</xdr:row>
      <xdr:rowOff>167641</xdr:rowOff>
    </xdr:to>
    <xdr:sp macro="" textlink="">
      <xdr:nvSpPr>
        <xdr:cNvPr id="162" name="CaixaDeTexto 16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44373165" y="59836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59</xdr:col>
      <xdr:colOff>177800</xdr:colOff>
      <xdr:row>33</xdr:row>
      <xdr:rowOff>135618</xdr:rowOff>
    </xdr:from>
    <xdr:to>
      <xdr:col>59</xdr:col>
      <xdr:colOff>1655697</xdr:colOff>
      <xdr:row>36</xdr:row>
      <xdr:rowOff>5805</xdr:rowOff>
    </xdr:to>
    <xdr:sp macro="" textlink="">
      <xdr:nvSpPr>
        <xdr:cNvPr id="163" name="CaixaDeTexto 16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38590220" y="6231618"/>
          <a:ext cx="1477897" cy="4188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N0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60</xdr:col>
      <xdr:colOff>1786523</xdr:colOff>
      <xdr:row>43</xdr:row>
      <xdr:rowOff>38100</xdr:rowOff>
    </xdr:from>
    <xdr:ext cx="278497" cy="267689"/>
    <xdr:sp macro="" textlink="">
      <xdr:nvSpPr>
        <xdr:cNvPr id="164" name="Elipse 163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42142043" y="7962900"/>
          <a:ext cx="278497" cy="26768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61</xdr:col>
      <xdr:colOff>196850</xdr:colOff>
      <xdr:row>37</xdr:row>
      <xdr:rowOff>68695</xdr:rowOff>
    </xdr:from>
    <xdr:to>
      <xdr:col>61</xdr:col>
      <xdr:colOff>1676400</xdr:colOff>
      <xdr:row>38</xdr:row>
      <xdr:rowOff>184150</xdr:rowOff>
    </xdr:to>
    <xdr:sp macro="" textlink="">
      <xdr:nvSpPr>
        <xdr:cNvPr id="165" name="CaixaDeTexto 164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42495470" y="6896215"/>
          <a:ext cx="1479550" cy="2983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61</xdr:col>
      <xdr:colOff>1818960</xdr:colOff>
      <xdr:row>38</xdr:row>
      <xdr:rowOff>94736</xdr:rowOff>
    </xdr:from>
    <xdr:ext cx="244334" cy="224419"/>
    <xdr:sp macro="" textlink="">
      <xdr:nvSpPr>
        <xdr:cNvPr id="166" name="Elipse 165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44117580" y="710513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63</xdr:col>
      <xdr:colOff>6640</xdr:colOff>
      <xdr:row>36</xdr:row>
      <xdr:rowOff>53479</xdr:rowOff>
    </xdr:from>
    <xdr:ext cx="258579" cy="255323"/>
    <xdr:sp macro="" textlink="">
      <xdr:nvSpPr>
        <xdr:cNvPr id="167" name="Triângulo isósceles 166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46193088" y="669649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62</xdr:col>
      <xdr:colOff>161406</xdr:colOff>
      <xdr:row>39</xdr:row>
      <xdr:rowOff>47625</xdr:rowOff>
    </xdr:from>
    <xdr:to>
      <xdr:col>62</xdr:col>
      <xdr:colOff>1581930</xdr:colOff>
      <xdr:row>40</xdr:row>
      <xdr:rowOff>144781</xdr:rowOff>
    </xdr:to>
    <xdr:sp macro="" textlink="">
      <xdr:nvSpPr>
        <xdr:cNvPr id="168" name="CaixaDeTexto 167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44403126" y="72409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62</xdr:col>
      <xdr:colOff>80357</xdr:colOff>
      <xdr:row>35</xdr:row>
      <xdr:rowOff>49529</xdr:rowOff>
    </xdr:from>
    <xdr:to>
      <xdr:col>62</xdr:col>
      <xdr:colOff>1556299</xdr:colOff>
      <xdr:row>36</xdr:row>
      <xdr:rowOff>175259</xdr:rowOff>
    </xdr:to>
    <xdr:sp macro="" textlink="">
      <xdr:nvSpPr>
        <xdr:cNvPr id="169" name="CaixaDeTexto 168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44322077" y="6511289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63</xdr:col>
      <xdr:colOff>6640</xdr:colOff>
      <xdr:row>40</xdr:row>
      <xdr:rowOff>48127</xdr:rowOff>
    </xdr:from>
    <xdr:ext cx="258579" cy="255323"/>
    <xdr:sp macro="" textlink="">
      <xdr:nvSpPr>
        <xdr:cNvPr id="170" name="Triângulo isósceles 169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46193088" y="742265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61</xdr:col>
      <xdr:colOff>1817055</xdr:colOff>
      <xdr:row>47</xdr:row>
      <xdr:rowOff>73781</xdr:rowOff>
    </xdr:from>
    <xdr:ext cx="244334" cy="224419"/>
    <xdr:sp macro="" textlink="">
      <xdr:nvSpPr>
        <xdr:cNvPr id="171" name="Elipse 170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44115675" y="873010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63</xdr:col>
      <xdr:colOff>6640</xdr:colOff>
      <xdr:row>45</xdr:row>
      <xdr:rowOff>63367</xdr:rowOff>
    </xdr:from>
    <xdr:ext cx="258579" cy="255323"/>
    <xdr:sp macro="" textlink="">
      <xdr:nvSpPr>
        <xdr:cNvPr id="172" name="Triângulo isósceles 171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46193088" y="835229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61</xdr:col>
      <xdr:colOff>244475</xdr:colOff>
      <xdr:row>46</xdr:row>
      <xdr:rowOff>57150</xdr:rowOff>
    </xdr:from>
    <xdr:to>
      <xdr:col>61</xdr:col>
      <xdr:colOff>1555750</xdr:colOff>
      <xdr:row>47</xdr:row>
      <xdr:rowOff>137391</xdr:rowOff>
    </xdr:to>
    <xdr:sp macro="" textlink="">
      <xdr:nvSpPr>
        <xdr:cNvPr id="173" name="CaixaDeTexto 172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42543095" y="8530590"/>
          <a:ext cx="1311275" cy="26312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62</xdr:col>
      <xdr:colOff>141317</xdr:colOff>
      <xdr:row>44</xdr:row>
      <xdr:rowOff>99060</xdr:rowOff>
    </xdr:from>
    <xdr:to>
      <xdr:col>62</xdr:col>
      <xdr:colOff>1617259</xdr:colOff>
      <xdr:row>45</xdr:row>
      <xdr:rowOff>175260</xdr:rowOff>
    </xdr:to>
    <xdr:sp macro="" textlink="">
      <xdr:nvSpPr>
        <xdr:cNvPr id="174" name="CaixaDeTexto 17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44383037" y="8206740"/>
          <a:ext cx="1475942" cy="25908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63</xdr:col>
      <xdr:colOff>21880</xdr:colOff>
      <xdr:row>49</xdr:row>
      <xdr:rowOff>63367</xdr:rowOff>
    </xdr:from>
    <xdr:ext cx="258579" cy="255323"/>
    <xdr:sp macro="" textlink="">
      <xdr:nvSpPr>
        <xdr:cNvPr id="175" name="Triângulo isósceles 174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46208328" y="908381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62</xdr:col>
      <xdr:colOff>192405</xdr:colOff>
      <xdr:row>48</xdr:row>
      <xdr:rowOff>62865</xdr:rowOff>
    </xdr:from>
    <xdr:to>
      <xdr:col>62</xdr:col>
      <xdr:colOff>1612929</xdr:colOff>
      <xdr:row>49</xdr:row>
      <xdr:rowOff>160021</xdr:rowOff>
    </xdr:to>
    <xdr:sp macro="" textlink="">
      <xdr:nvSpPr>
        <xdr:cNvPr id="176" name="CaixaDeTexto 175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44434125" y="890206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60</xdr:col>
      <xdr:colOff>304801</xdr:colOff>
      <xdr:row>22</xdr:row>
      <xdr:rowOff>6350</xdr:rowOff>
    </xdr:from>
    <xdr:to>
      <xdr:col>60</xdr:col>
      <xdr:colOff>1870237</xdr:colOff>
      <xdr:row>23</xdr:row>
      <xdr:rowOff>130537</xdr:rowOff>
    </xdr:to>
    <xdr:sp macro="" textlink="">
      <xdr:nvSpPr>
        <xdr:cNvPr id="177" name="CaixaDeTexto 176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40660321" y="4090670"/>
          <a:ext cx="1565436" cy="3070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60</xdr:col>
      <xdr:colOff>144780</xdr:colOff>
      <xdr:row>42</xdr:row>
      <xdr:rowOff>1270</xdr:rowOff>
    </xdr:from>
    <xdr:to>
      <xdr:col>60</xdr:col>
      <xdr:colOff>1884680</xdr:colOff>
      <xdr:row>43</xdr:row>
      <xdr:rowOff>90532</xdr:rowOff>
    </xdr:to>
    <xdr:sp macro="" textlink="">
      <xdr:nvSpPr>
        <xdr:cNvPr id="178" name="CaixaDeTexto 177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40500300" y="7743190"/>
          <a:ext cx="1739900" cy="2721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62</xdr:col>
      <xdr:colOff>152400</xdr:colOff>
      <xdr:row>23</xdr:row>
      <xdr:rowOff>68580</xdr:rowOff>
    </xdr:from>
    <xdr:to>
      <xdr:col>62</xdr:col>
      <xdr:colOff>1628342</xdr:colOff>
      <xdr:row>25</xdr:row>
      <xdr:rowOff>148590</xdr:rowOff>
    </xdr:to>
    <xdr:sp macro="" textlink="">
      <xdr:nvSpPr>
        <xdr:cNvPr id="181" name="CaixaDeTexto 18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44394120" y="4335780"/>
          <a:ext cx="1475942" cy="44577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Baixo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sem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28</xdr:col>
      <xdr:colOff>1841820</xdr:colOff>
      <xdr:row>15</xdr:row>
      <xdr:rowOff>71876</xdr:rowOff>
    </xdr:from>
    <xdr:ext cx="244334" cy="224419"/>
    <xdr:sp macro="" textlink="">
      <xdr:nvSpPr>
        <xdr:cNvPr id="182" name="Elipse 18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15336840" y="287603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39</xdr:col>
      <xdr:colOff>1818960</xdr:colOff>
      <xdr:row>15</xdr:row>
      <xdr:rowOff>79496</xdr:rowOff>
    </xdr:from>
    <xdr:ext cx="244334" cy="224419"/>
    <xdr:sp macro="" textlink="">
      <xdr:nvSpPr>
        <xdr:cNvPr id="183" name="Elipse 182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24915180" y="288365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50</xdr:col>
      <xdr:colOff>1826580</xdr:colOff>
      <xdr:row>15</xdr:row>
      <xdr:rowOff>64256</xdr:rowOff>
    </xdr:from>
    <xdr:ext cx="244334" cy="224419"/>
    <xdr:sp macro="" textlink="">
      <xdr:nvSpPr>
        <xdr:cNvPr id="184" name="Elipse 18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34524000" y="286841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61</xdr:col>
      <xdr:colOff>1826580</xdr:colOff>
      <xdr:row>15</xdr:row>
      <xdr:rowOff>79496</xdr:rowOff>
    </xdr:from>
    <xdr:ext cx="244334" cy="224419"/>
    <xdr:sp macro="" textlink="">
      <xdr:nvSpPr>
        <xdr:cNvPr id="185" name="Elipse 184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44125200" y="288365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28</xdr:col>
      <xdr:colOff>1809435</xdr:colOff>
      <xdr:row>23</xdr:row>
      <xdr:rowOff>66161</xdr:rowOff>
    </xdr:from>
    <xdr:ext cx="244334" cy="224419"/>
    <xdr:sp macro="" textlink="">
      <xdr:nvSpPr>
        <xdr:cNvPr id="186" name="Elipse 18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/>
        </xdr:cNvSpPr>
      </xdr:nvSpPr>
      <xdr:spPr>
        <a:xfrm>
          <a:off x="15304455" y="433336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27</xdr:col>
      <xdr:colOff>1810653</xdr:colOff>
      <xdr:row>23</xdr:row>
      <xdr:rowOff>68579</xdr:rowOff>
    </xdr:from>
    <xdr:ext cx="277227" cy="234669"/>
    <xdr:sp macro="" textlink="">
      <xdr:nvSpPr>
        <xdr:cNvPr id="187" name="Elipse 186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13362573" y="4335779"/>
          <a:ext cx="277227" cy="23466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39</xdr:col>
      <xdr:colOff>1824675</xdr:colOff>
      <xdr:row>23</xdr:row>
      <xdr:rowOff>89021</xdr:rowOff>
    </xdr:from>
    <xdr:ext cx="244334" cy="224419"/>
    <xdr:sp macro="" textlink="">
      <xdr:nvSpPr>
        <xdr:cNvPr id="188" name="Elipse 18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/>
        </xdr:cNvSpPr>
      </xdr:nvSpPr>
      <xdr:spPr>
        <a:xfrm>
          <a:off x="24920895" y="435622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38</xdr:col>
      <xdr:colOff>1818273</xdr:colOff>
      <xdr:row>23</xdr:row>
      <xdr:rowOff>55220</xdr:rowOff>
    </xdr:from>
    <xdr:ext cx="269607" cy="241959"/>
    <xdr:sp macro="" textlink="">
      <xdr:nvSpPr>
        <xdr:cNvPr id="189" name="Elipse 188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22971393" y="4322420"/>
          <a:ext cx="269607" cy="24195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50</xdr:col>
      <xdr:colOff>1824675</xdr:colOff>
      <xdr:row>23</xdr:row>
      <xdr:rowOff>73781</xdr:rowOff>
    </xdr:from>
    <xdr:ext cx="244334" cy="224419"/>
    <xdr:sp macro="" textlink="">
      <xdr:nvSpPr>
        <xdr:cNvPr id="190" name="Elipse 189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/>
        </xdr:cNvSpPr>
      </xdr:nvSpPr>
      <xdr:spPr>
        <a:xfrm>
          <a:off x="34522095" y="43409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60</xdr:col>
      <xdr:colOff>1825893</xdr:colOff>
      <xdr:row>23</xdr:row>
      <xdr:rowOff>76199</xdr:rowOff>
    </xdr:from>
    <xdr:ext cx="223887" cy="219429"/>
    <xdr:sp macro="" textlink="">
      <xdr:nvSpPr>
        <xdr:cNvPr id="193" name="Elipse 192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42181413" y="4343399"/>
          <a:ext cx="223887" cy="21942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oneCellAnchor>
  <xdr:oneCellAnchor>
    <xdr:from>
      <xdr:col>28</xdr:col>
      <xdr:colOff>1847535</xdr:colOff>
      <xdr:row>31</xdr:row>
      <xdr:rowOff>81401</xdr:rowOff>
    </xdr:from>
    <xdr:ext cx="244334" cy="224419"/>
    <xdr:sp macro="" textlink="">
      <xdr:nvSpPr>
        <xdr:cNvPr id="194" name="Elipse 193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15342555" y="581164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39</xdr:col>
      <xdr:colOff>1847535</xdr:colOff>
      <xdr:row>31</xdr:row>
      <xdr:rowOff>73781</xdr:rowOff>
    </xdr:from>
    <xdr:ext cx="244334" cy="224419"/>
    <xdr:sp macro="" textlink="">
      <xdr:nvSpPr>
        <xdr:cNvPr id="195" name="Elipse 194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24943755" y="580402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50</xdr:col>
      <xdr:colOff>1824675</xdr:colOff>
      <xdr:row>31</xdr:row>
      <xdr:rowOff>66161</xdr:rowOff>
    </xdr:from>
    <xdr:ext cx="244334" cy="224419"/>
    <xdr:sp macro="" textlink="">
      <xdr:nvSpPr>
        <xdr:cNvPr id="196" name="Elipse 195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34522095" y="579640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61</xdr:col>
      <xdr:colOff>1817055</xdr:colOff>
      <xdr:row>31</xdr:row>
      <xdr:rowOff>89021</xdr:rowOff>
    </xdr:from>
    <xdr:ext cx="244334" cy="224419"/>
    <xdr:sp macro="" textlink="">
      <xdr:nvSpPr>
        <xdr:cNvPr id="197" name="Elipse 196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44115675" y="581926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59</xdr:col>
      <xdr:colOff>1828800</xdr:colOff>
      <xdr:row>35</xdr:row>
      <xdr:rowOff>53340</xdr:rowOff>
    </xdr:from>
    <xdr:to>
      <xdr:col>60</xdr:col>
      <xdr:colOff>121920</xdr:colOff>
      <xdr:row>36</xdr:row>
      <xdr:rowOff>121920</xdr:rowOff>
    </xdr:to>
    <xdr:sp macro="" textlink="">
      <xdr:nvSpPr>
        <xdr:cNvPr id="198" name="Retângulo 197"/>
        <xdr:cNvSpPr/>
      </xdr:nvSpPr>
      <xdr:spPr>
        <a:xfrm>
          <a:off x="40241220" y="6515100"/>
          <a:ext cx="236220" cy="25146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61</xdr:col>
      <xdr:colOff>1836420</xdr:colOff>
      <xdr:row>23</xdr:row>
      <xdr:rowOff>68580</xdr:rowOff>
    </xdr:from>
    <xdr:ext cx="223887" cy="219429"/>
    <xdr:sp macro="" textlink="">
      <xdr:nvSpPr>
        <xdr:cNvPr id="199" name="Elipse 198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44135040" y="4335780"/>
          <a:ext cx="223887" cy="21942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oneCellAnchor>
  <xdr:twoCellAnchor>
    <xdr:from>
      <xdr:col>47</xdr:col>
      <xdr:colOff>498764</xdr:colOff>
      <xdr:row>55</xdr:row>
      <xdr:rowOff>59574</xdr:rowOff>
    </xdr:from>
    <xdr:to>
      <xdr:col>48</xdr:col>
      <xdr:colOff>121920</xdr:colOff>
      <xdr:row>56</xdr:row>
      <xdr:rowOff>128154</xdr:rowOff>
    </xdr:to>
    <xdr:sp macro="" textlink="">
      <xdr:nvSpPr>
        <xdr:cNvPr id="200" name="Retângulo 199"/>
        <xdr:cNvSpPr/>
      </xdr:nvSpPr>
      <xdr:spPr>
        <a:xfrm>
          <a:off x="37961455" y="10117974"/>
          <a:ext cx="232756" cy="248689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484910</xdr:colOff>
      <xdr:row>55</xdr:row>
      <xdr:rowOff>59574</xdr:rowOff>
    </xdr:from>
    <xdr:to>
      <xdr:col>37</xdr:col>
      <xdr:colOff>108066</xdr:colOff>
      <xdr:row>56</xdr:row>
      <xdr:rowOff>128154</xdr:rowOff>
    </xdr:to>
    <xdr:sp macro="" textlink="">
      <xdr:nvSpPr>
        <xdr:cNvPr id="202" name="Retângulo 201"/>
        <xdr:cNvSpPr/>
      </xdr:nvSpPr>
      <xdr:spPr>
        <a:xfrm>
          <a:off x="25921855" y="10117974"/>
          <a:ext cx="232756" cy="248689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349827</xdr:colOff>
      <xdr:row>55</xdr:row>
      <xdr:rowOff>57150</xdr:rowOff>
    </xdr:from>
    <xdr:to>
      <xdr:col>15</xdr:col>
      <xdr:colOff>121920</xdr:colOff>
      <xdr:row>56</xdr:row>
      <xdr:rowOff>125730</xdr:rowOff>
    </xdr:to>
    <xdr:sp macro="" textlink="">
      <xdr:nvSpPr>
        <xdr:cNvPr id="203" name="Retângulo 202"/>
        <xdr:cNvSpPr/>
      </xdr:nvSpPr>
      <xdr:spPr>
        <a:xfrm>
          <a:off x="2372591" y="10115550"/>
          <a:ext cx="243147" cy="248689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265430</xdr:colOff>
      <xdr:row>54</xdr:row>
      <xdr:rowOff>77585</xdr:rowOff>
    </xdr:from>
    <xdr:to>
      <xdr:col>17</xdr:col>
      <xdr:colOff>1586391</xdr:colOff>
      <xdr:row>56</xdr:row>
      <xdr:rowOff>144780</xdr:rowOff>
    </xdr:to>
    <xdr:sp macro="" textlink="">
      <xdr:nvSpPr>
        <xdr:cNvPr id="204" name="CaixaDeTexto 20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486910" y="2515985"/>
          <a:ext cx="1320961" cy="43295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17</xdr:col>
      <xdr:colOff>1697040</xdr:colOff>
      <xdr:row>56</xdr:row>
      <xdr:rowOff>64256</xdr:rowOff>
    </xdr:from>
    <xdr:ext cx="244334" cy="224419"/>
    <xdr:sp macro="" textlink="">
      <xdr:nvSpPr>
        <xdr:cNvPr id="205" name="Elipse 204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5918520" y="286841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19</xdr:col>
      <xdr:colOff>6640</xdr:colOff>
      <xdr:row>54</xdr:row>
      <xdr:rowOff>70987</xdr:rowOff>
    </xdr:from>
    <xdr:ext cx="258579" cy="255323"/>
    <xdr:sp macro="" textlink="">
      <xdr:nvSpPr>
        <xdr:cNvPr id="206" name="Triângulo isósceles 205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7734948" y="250775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18</xdr:col>
      <xdr:colOff>191886</xdr:colOff>
      <xdr:row>57</xdr:row>
      <xdr:rowOff>62865</xdr:rowOff>
    </xdr:from>
    <xdr:to>
      <xdr:col>18</xdr:col>
      <xdr:colOff>1612410</xdr:colOff>
      <xdr:row>58</xdr:row>
      <xdr:rowOff>167641</xdr:rowOff>
    </xdr:to>
    <xdr:sp macro="" textlink="">
      <xdr:nvSpPr>
        <xdr:cNvPr id="207" name="CaixaDeTexto 206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6226926" y="3049905"/>
          <a:ext cx="1420524" cy="2876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18</xdr:col>
      <xdr:colOff>118457</xdr:colOff>
      <xdr:row>54</xdr:row>
      <xdr:rowOff>0</xdr:rowOff>
    </xdr:from>
    <xdr:to>
      <xdr:col>18</xdr:col>
      <xdr:colOff>1594399</xdr:colOff>
      <xdr:row>54</xdr:row>
      <xdr:rowOff>190499</xdr:rowOff>
    </xdr:to>
    <xdr:sp macro="" textlink="">
      <xdr:nvSpPr>
        <xdr:cNvPr id="208" name="CaixaDeTexto 207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6153497" y="2438400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19</xdr:col>
      <xdr:colOff>14260</xdr:colOff>
      <xdr:row>58</xdr:row>
      <xdr:rowOff>62415</xdr:rowOff>
    </xdr:from>
    <xdr:ext cx="258579" cy="255323"/>
    <xdr:sp macro="" textlink="">
      <xdr:nvSpPr>
        <xdr:cNvPr id="209" name="Triângulo isósceles 20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7742568" y="323070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17</xdr:col>
      <xdr:colOff>1687515</xdr:colOff>
      <xdr:row>72</xdr:row>
      <xdr:rowOff>73781</xdr:rowOff>
    </xdr:from>
    <xdr:ext cx="244334" cy="224419"/>
    <xdr:sp macro="" textlink="">
      <xdr:nvSpPr>
        <xdr:cNvPr id="210" name="Elipse 20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5908995" y="580402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19</xdr:col>
      <xdr:colOff>23150</xdr:colOff>
      <xdr:row>70</xdr:row>
      <xdr:rowOff>60464</xdr:rowOff>
    </xdr:from>
    <xdr:ext cx="258579" cy="255323"/>
    <xdr:sp macro="" textlink="">
      <xdr:nvSpPr>
        <xdr:cNvPr id="211" name="Triângulo isósceles 2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7751458" y="542331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17</xdr:col>
      <xdr:colOff>9525</xdr:colOff>
      <xdr:row>70</xdr:row>
      <xdr:rowOff>129188</xdr:rowOff>
    </xdr:from>
    <xdr:to>
      <xdr:col>17</xdr:col>
      <xdr:colOff>1752600</xdr:colOff>
      <xdr:row>72</xdr:row>
      <xdr:rowOff>181841</xdr:rowOff>
    </xdr:to>
    <xdr:sp macro="" textlink="">
      <xdr:nvSpPr>
        <xdr:cNvPr id="212" name="CaixaDeTexto 21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4231005" y="5493668"/>
          <a:ext cx="1743075" cy="418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18</xdr:col>
      <xdr:colOff>118457</xdr:colOff>
      <xdr:row>69</xdr:row>
      <xdr:rowOff>26670</xdr:rowOff>
    </xdr:from>
    <xdr:to>
      <xdr:col>18</xdr:col>
      <xdr:colOff>1594399</xdr:colOff>
      <xdr:row>70</xdr:row>
      <xdr:rowOff>152400</xdr:rowOff>
    </xdr:to>
    <xdr:sp macro="" textlink="">
      <xdr:nvSpPr>
        <xdr:cNvPr id="213" name="CaixaDeTexto 21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6153497" y="5208270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19</xdr:col>
      <xdr:colOff>14260</xdr:colOff>
      <xdr:row>74</xdr:row>
      <xdr:rowOff>55112</xdr:rowOff>
    </xdr:from>
    <xdr:ext cx="258579" cy="255323"/>
    <xdr:sp macro="" textlink="">
      <xdr:nvSpPr>
        <xdr:cNvPr id="214" name="Triângulo isósceles 21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7742568" y="614948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18</xdr:col>
      <xdr:colOff>131445</xdr:colOff>
      <xdr:row>73</xdr:row>
      <xdr:rowOff>70485</xdr:rowOff>
    </xdr:from>
    <xdr:to>
      <xdr:col>18</xdr:col>
      <xdr:colOff>1551969</xdr:colOff>
      <xdr:row>74</xdr:row>
      <xdr:rowOff>167641</xdr:rowOff>
    </xdr:to>
    <xdr:sp macro="" textlink="">
      <xdr:nvSpPr>
        <xdr:cNvPr id="215" name="CaixaDeTexto 214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6166485" y="59836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15</xdr:col>
      <xdr:colOff>177800</xdr:colOff>
      <xdr:row>74</xdr:row>
      <xdr:rowOff>135618</xdr:rowOff>
    </xdr:from>
    <xdr:to>
      <xdr:col>15</xdr:col>
      <xdr:colOff>1655697</xdr:colOff>
      <xdr:row>77</xdr:row>
      <xdr:rowOff>5805</xdr:rowOff>
    </xdr:to>
    <xdr:sp macro="" textlink="">
      <xdr:nvSpPr>
        <xdr:cNvPr id="216" name="CaixaDeTexto 21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627380" y="6231618"/>
          <a:ext cx="1477897" cy="4188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N1-3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16</xdr:col>
      <xdr:colOff>1916063</xdr:colOff>
      <xdr:row>84</xdr:row>
      <xdr:rowOff>73001</xdr:rowOff>
    </xdr:from>
    <xdr:ext cx="214743" cy="240408"/>
    <xdr:sp macro="" textlink="">
      <xdr:nvSpPr>
        <xdr:cNvPr id="217" name="Elipse 216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4118243" y="7997801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17</xdr:col>
      <xdr:colOff>196850</xdr:colOff>
      <xdr:row>78</xdr:row>
      <xdr:rowOff>68695</xdr:rowOff>
    </xdr:from>
    <xdr:to>
      <xdr:col>17</xdr:col>
      <xdr:colOff>1676400</xdr:colOff>
      <xdr:row>79</xdr:row>
      <xdr:rowOff>184150</xdr:rowOff>
    </xdr:to>
    <xdr:sp macro="" textlink="">
      <xdr:nvSpPr>
        <xdr:cNvPr id="218" name="CaixaDeTexto 217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4418330" y="6896215"/>
          <a:ext cx="1479550" cy="2983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17</xdr:col>
      <xdr:colOff>1674180</xdr:colOff>
      <xdr:row>79</xdr:row>
      <xdr:rowOff>79496</xdr:rowOff>
    </xdr:from>
    <xdr:ext cx="244334" cy="224419"/>
    <xdr:sp macro="" textlink="">
      <xdr:nvSpPr>
        <xdr:cNvPr id="219" name="Elipse 218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5895660" y="70898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19</xdr:col>
      <xdr:colOff>6640</xdr:colOff>
      <xdr:row>77</xdr:row>
      <xdr:rowOff>53479</xdr:rowOff>
    </xdr:from>
    <xdr:ext cx="258579" cy="255323"/>
    <xdr:sp macro="" textlink="">
      <xdr:nvSpPr>
        <xdr:cNvPr id="220" name="Triângulo isósceles 219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7734948" y="669649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18</xdr:col>
      <xdr:colOff>161406</xdr:colOff>
      <xdr:row>80</xdr:row>
      <xdr:rowOff>47625</xdr:rowOff>
    </xdr:from>
    <xdr:to>
      <xdr:col>18</xdr:col>
      <xdr:colOff>1581930</xdr:colOff>
      <xdr:row>81</xdr:row>
      <xdr:rowOff>144781</xdr:rowOff>
    </xdr:to>
    <xdr:sp macro="" textlink="">
      <xdr:nvSpPr>
        <xdr:cNvPr id="221" name="CaixaDeTexto 220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6196446" y="724090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18</xdr:col>
      <xdr:colOff>80357</xdr:colOff>
      <xdr:row>76</xdr:row>
      <xdr:rowOff>49529</xdr:rowOff>
    </xdr:from>
    <xdr:to>
      <xdr:col>18</xdr:col>
      <xdr:colOff>1556299</xdr:colOff>
      <xdr:row>77</xdr:row>
      <xdr:rowOff>175259</xdr:rowOff>
    </xdr:to>
    <xdr:sp macro="" textlink="">
      <xdr:nvSpPr>
        <xdr:cNvPr id="222" name="CaixaDeTexto 22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6115397" y="6511289"/>
          <a:ext cx="1475942" cy="308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18</xdr:col>
      <xdr:colOff>1690660</xdr:colOff>
      <xdr:row>81</xdr:row>
      <xdr:rowOff>63367</xdr:rowOff>
    </xdr:from>
    <xdr:ext cx="258579" cy="255323"/>
    <xdr:sp macro="" textlink="">
      <xdr:nvSpPr>
        <xdr:cNvPr id="223" name="Triângulo isósceles 222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7727328" y="743789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17</xdr:col>
      <xdr:colOff>1687515</xdr:colOff>
      <xdr:row>88</xdr:row>
      <xdr:rowOff>73781</xdr:rowOff>
    </xdr:from>
    <xdr:ext cx="244334" cy="224419"/>
    <xdr:sp macro="" textlink="">
      <xdr:nvSpPr>
        <xdr:cNvPr id="224" name="Elipse 223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5908995" y="873010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19</xdr:col>
      <xdr:colOff>6640</xdr:colOff>
      <xdr:row>86</xdr:row>
      <xdr:rowOff>63367</xdr:rowOff>
    </xdr:from>
    <xdr:ext cx="258579" cy="255323"/>
    <xdr:sp macro="" textlink="">
      <xdr:nvSpPr>
        <xdr:cNvPr id="225" name="Triângulo isósceles 224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7734948" y="835229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17</xdr:col>
      <xdr:colOff>244475</xdr:colOff>
      <xdr:row>87</xdr:row>
      <xdr:rowOff>57150</xdr:rowOff>
    </xdr:from>
    <xdr:to>
      <xdr:col>17</xdr:col>
      <xdr:colOff>1555750</xdr:colOff>
      <xdr:row>88</xdr:row>
      <xdr:rowOff>137391</xdr:rowOff>
    </xdr:to>
    <xdr:sp macro="" textlink="">
      <xdr:nvSpPr>
        <xdr:cNvPr id="226" name="CaixaDeTexto 225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4465955" y="8530590"/>
          <a:ext cx="1311275" cy="26312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18</xdr:col>
      <xdr:colOff>141317</xdr:colOff>
      <xdr:row>85</xdr:row>
      <xdr:rowOff>99060</xdr:rowOff>
    </xdr:from>
    <xdr:to>
      <xdr:col>18</xdr:col>
      <xdr:colOff>1617259</xdr:colOff>
      <xdr:row>86</xdr:row>
      <xdr:rowOff>175260</xdr:rowOff>
    </xdr:to>
    <xdr:sp macro="" textlink="">
      <xdr:nvSpPr>
        <xdr:cNvPr id="227" name="CaixaDeTexto 226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6176357" y="8206740"/>
          <a:ext cx="1475942" cy="25908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19</xdr:col>
      <xdr:colOff>21880</xdr:colOff>
      <xdr:row>90</xdr:row>
      <xdr:rowOff>63367</xdr:rowOff>
    </xdr:from>
    <xdr:ext cx="258579" cy="255323"/>
    <xdr:sp macro="" textlink="">
      <xdr:nvSpPr>
        <xdr:cNvPr id="228" name="Triângulo isósceles 227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7750188" y="908381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18</xdr:col>
      <xdr:colOff>192405</xdr:colOff>
      <xdr:row>89</xdr:row>
      <xdr:rowOff>62865</xdr:rowOff>
    </xdr:from>
    <xdr:to>
      <xdr:col>18</xdr:col>
      <xdr:colOff>1612929</xdr:colOff>
      <xdr:row>90</xdr:row>
      <xdr:rowOff>160021</xdr:rowOff>
    </xdr:to>
    <xdr:sp macro="" textlink="">
      <xdr:nvSpPr>
        <xdr:cNvPr id="229" name="CaixaDeTexto 228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6227445" y="8902065"/>
          <a:ext cx="1420524" cy="28003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16</xdr:col>
      <xdr:colOff>304801</xdr:colOff>
      <xdr:row>63</xdr:row>
      <xdr:rowOff>6350</xdr:rowOff>
    </xdr:from>
    <xdr:to>
      <xdr:col>16</xdr:col>
      <xdr:colOff>1870237</xdr:colOff>
      <xdr:row>64</xdr:row>
      <xdr:rowOff>130537</xdr:rowOff>
    </xdr:to>
    <xdr:sp macro="" textlink="">
      <xdr:nvSpPr>
        <xdr:cNvPr id="230" name="CaixaDeTexto 229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2506981" y="4090670"/>
          <a:ext cx="1565436" cy="3070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16</xdr:col>
      <xdr:colOff>190500</xdr:colOff>
      <xdr:row>83</xdr:row>
      <xdr:rowOff>31750</xdr:rowOff>
    </xdr:from>
    <xdr:to>
      <xdr:col>16</xdr:col>
      <xdr:colOff>1930400</xdr:colOff>
      <xdr:row>84</xdr:row>
      <xdr:rowOff>121012</xdr:rowOff>
    </xdr:to>
    <xdr:sp macro="" textlink="">
      <xdr:nvSpPr>
        <xdr:cNvPr id="231" name="CaixaDeTexto 230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2392680" y="7773670"/>
          <a:ext cx="1739900" cy="2721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16</xdr:col>
      <xdr:colOff>1887540</xdr:colOff>
      <xdr:row>64</xdr:row>
      <xdr:rowOff>79496</xdr:rowOff>
    </xdr:from>
    <xdr:ext cx="244334" cy="224419"/>
    <xdr:sp macro="" textlink="">
      <xdr:nvSpPr>
        <xdr:cNvPr id="233" name="Elipse 232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4089720" y="43466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11</xdr:col>
      <xdr:colOff>106680</xdr:colOff>
      <xdr:row>53</xdr:row>
      <xdr:rowOff>175260</xdr:rowOff>
    </xdr:from>
    <xdr:to>
      <xdr:col>14</xdr:col>
      <xdr:colOff>358140</xdr:colOff>
      <xdr:row>55</xdr:row>
      <xdr:rowOff>144507</xdr:rowOff>
    </xdr:to>
    <xdr:sp macro="" textlink="">
      <xdr:nvSpPr>
        <xdr:cNvPr id="234" name="CaixaDeTexto 23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716280" y="9928860"/>
          <a:ext cx="2080260" cy="41882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142539</xdr:colOff>
      <xdr:row>53</xdr:row>
      <xdr:rowOff>211119</xdr:rowOff>
    </xdr:from>
    <xdr:to>
      <xdr:col>25</xdr:col>
      <xdr:colOff>393999</xdr:colOff>
      <xdr:row>55</xdr:row>
      <xdr:rowOff>90719</xdr:rowOff>
    </xdr:to>
    <xdr:sp macro="" textlink="">
      <xdr:nvSpPr>
        <xdr:cNvPr id="303" name="CaixaDeTexto 30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2451080" y="9794390"/>
          <a:ext cx="1542378" cy="3278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265430</xdr:colOff>
      <xdr:row>54</xdr:row>
      <xdr:rowOff>77585</xdr:rowOff>
    </xdr:from>
    <xdr:to>
      <xdr:col>28</xdr:col>
      <xdr:colOff>1586391</xdr:colOff>
      <xdr:row>56</xdr:row>
      <xdr:rowOff>144780</xdr:rowOff>
    </xdr:to>
    <xdr:sp macro="" textlink="">
      <xdr:nvSpPr>
        <xdr:cNvPr id="304" name="CaixaDeTexto 30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6945630" y="9881985"/>
          <a:ext cx="1320961" cy="42279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28</xdr:col>
      <xdr:colOff>1697040</xdr:colOff>
      <xdr:row>56</xdr:row>
      <xdr:rowOff>64256</xdr:rowOff>
    </xdr:from>
    <xdr:ext cx="244334" cy="224419"/>
    <xdr:sp macro="" textlink="">
      <xdr:nvSpPr>
        <xdr:cNvPr id="305" name="Elipse 304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8377240" y="1022425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6640</xdr:colOff>
      <xdr:row>54</xdr:row>
      <xdr:rowOff>70987</xdr:rowOff>
    </xdr:from>
    <xdr:ext cx="258579" cy="255323"/>
    <xdr:sp macro="" textlink="">
      <xdr:nvSpPr>
        <xdr:cNvPr id="306" name="Triângulo isósceles 305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10193668" y="987375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29</xdr:col>
      <xdr:colOff>191886</xdr:colOff>
      <xdr:row>57</xdr:row>
      <xdr:rowOff>62865</xdr:rowOff>
    </xdr:from>
    <xdr:to>
      <xdr:col>29</xdr:col>
      <xdr:colOff>1612410</xdr:colOff>
      <xdr:row>58</xdr:row>
      <xdr:rowOff>167641</xdr:rowOff>
    </xdr:to>
    <xdr:sp macro="" textlink="">
      <xdr:nvSpPr>
        <xdr:cNvPr id="307" name="CaixaDeTexto 306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8675486" y="10400665"/>
          <a:ext cx="1420524" cy="28257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29</xdr:col>
      <xdr:colOff>118457</xdr:colOff>
      <xdr:row>54</xdr:row>
      <xdr:rowOff>0</xdr:rowOff>
    </xdr:from>
    <xdr:to>
      <xdr:col>29</xdr:col>
      <xdr:colOff>1594399</xdr:colOff>
      <xdr:row>54</xdr:row>
      <xdr:rowOff>190499</xdr:rowOff>
    </xdr:to>
    <xdr:sp macro="" textlink="">
      <xdr:nvSpPr>
        <xdr:cNvPr id="308" name="CaixaDeTexto 307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8602057" y="9804400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30</xdr:col>
      <xdr:colOff>14260</xdr:colOff>
      <xdr:row>58</xdr:row>
      <xdr:rowOff>62415</xdr:rowOff>
    </xdr:from>
    <xdr:ext cx="258579" cy="255323"/>
    <xdr:sp macro="" textlink="">
      <xdr:nvSpPr>
        <xdr:cNvPr id="309" name="Triângulo isósceles 30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10201288" y="1057638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28</xdr:col>
      <xdr:colOff>1687515</xdr:colOff>
      <xdr:row>72</xdr:row>
      <xdr:rowOff>73781</xdr:rowOff>
    </xdr:from>
    <xdr:ext cx="244334" cy="224419"/>
    <xdr:sp macro="" textlink="">
      <xdr:nvSpPr>
        <xdr:cNvPr id="310" name="Elipse 30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8367715" y="130785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23150</xdr:colOff>
      <xdr:row>70</xdr:row>
      <xdr:rowOff>60464</xdr:rowOff>
    </xdr:from>
    <xdr:ext cx="258579" cy="255323"/>
    <xdr:sp macro="" textlink="">
      <xdr:nvSpPr>
        <xdr:cNvPr id="311" name="Triângulo isósceles 3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10210178" y="1270803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28</xdr:col>
      <xdr:colOff>9525</xdr:colOff>
      <xdr:row>70</xdr:row>
      <xdr:rowOff>129188</xdr:rowOff>
    </xdr:from>
    <xdr:to>
      <xdr:col>28</xdr:col>
      <xdr:colOff>1752600</xdr:colOff>
      <xdr:row>72</xdr:row>
      <xdr:rowOff>181841</xdr:rowOff>
    </xdr:to>
    <xdr:sp macro="" textlink="">
      <xdr:nvSpPr>
        <xdr:cNvPr id="312" name="CaixaDeTexto 31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6689725" y="12778388"/>
          <a:ext cx="1743075" cy="408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29</xdr:col>
      <xdr:colOff>118457</xdr:colOff>
      <xdr:row>69</xdr:row>
      <xdr:rowOff>26670</xdr:rowOff>
    </xdr:from>
    <xdr:to>
      <xdr:col>29</xdr:col>
      <xdr:colOff>1594399</xdr:colOff>
      <xdr:row>70</xdr:row>
      <xdr:rowOff>152400</xdr:rowOff>
    </xdr:to>
    <xdr:sp macro="" textlink="">
      <xdr:nvSpPr>
        <xdr:cNvPr id="313" name="CaixaDeTexto 31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8602057" y="12498070"/>
          <a:ext cx="1475942" cy="30353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30</xdr:col>
      <xdr:colOff>14260</xdr:colOff>
      <xdr:row>74</xdr:row>
      <xdr:rowOff>55112</xdr:rowOff>
    </xdr:from>
    <xdr:ext cx="258579" cy="255323"/>
    <xdr:sp macro="" textlink="">
      <xdr:nvSpPr>
        <xdr:cNvPr id="314" name="Triângulo isósceles 31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10201288" y="1341388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29</xdr:col>
      <xdr:colOff>131445</xdr:colOff>
      <xdr:row>73</xdr:row>
      <xdr:rowOff>70485</xdr:rowOff>
    </xdr:from>
    <xdr:to>
      <xdr:col>29</xdr:col>
      <xdr:colOff>1551969</xdr:colOff>
      <xdr:row>74</xdr:row>
      <xdr:rowOff>167641</xdr:rowOff>
    </xdr:to>
    <xdr:sp macro="" textlink="">
      <xdr:nvSpPr>
        <xdr:cNvPr id="315" name="CaixaDeTexto 314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8615045" y="13253085"/>
          <a:ext cx="1420524" cy="2749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26</xdr:col>
      <xdr:colOff>177800</xdr:colOff>
      <xdr:row>74</xdr:row>
      <xdr:rowOff>135618</xdr:rowOff>
    </xdr:from>
    <xdr:to>
      <xdr:col>26</xdr:col>
      <xdr:colOff>1655697</xdr:colOff>
      <xdr:row>77</xdr:row>
      <xdr:rowOff>5805</xdr:rowOff>
    </xdr:to>
    <xdr:sp macro="" textlink="">
      <xdr:nvSpPr>
        <xdr:cNvPr id="316" name="CaixaDeTexto 31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3073400" y="13496018"/>
          <a:ext cx="1477897" cy="4035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N1-3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27</xdr:col>
      <xdr:colOff>1916063</xdr:colOff>
      <xdr:row>84</xdr:row>
      <xdr:rowOff>73001</xdr:rowOff>
    </xdr:from>
    <xdr:ext cx="214743" cy="240408"/>
    <xdr:sp macro="" textlink="">
      <xdr:nvSpPr>
        <xdr:cNvPr id="317" name="Elipse 316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6564263" y="15211401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28</xdr:col>
      <xdr:colOff>196850</xdr:colOff>
      <xdr:row>78</xdr:row>
      <xdr:rowOff>68695</xdr:rowOff>
    </xdr:from>
    <xdr:to>
      <xdr:col>28</xdr:col>
      <xdr:colOff>1676400</xdr:colOff>
      <xdr:row>79</xdr:row>
      <xdr:rowOff>184150</xdr:rowOff>
    </xdr:to>
    <xdr:sp macro="" textlink="">
      <xdr:nvSpPr>
        <xdr:cNvPr id="318" name="CaixaDeTexto 317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6877050" y="14140295"/>
          <a:ext cx="1479550" cy="29325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28</xdr:col>
      <xdr:colOff>1674180</xdr:colOff>
      <xdr:row>79</xdr:row>
      <xdr:rowOff>79496</xdr:rowOff>
    </xdr:from>
    <xdr:ext cx="244334" cy="224419"/>
    <xdr:sp macro="" textlink="">
      <xdr:nvSpPr>
        <xdr:cNvPr id="319" name="Elipse 318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8354380" y="143288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6640</xdr:colOff>
      <xdr:row>77</xdr:row>
      <xdr:rowOff>53479</xdr:rowOff>
    </xdr:from>
    <xdr:ext cx="258579" cy="255323"/>
    <xdr:sp macro="" textlink="">
      <xdr:nvSpPr>
        <xdr:cNvPr id="320" name="Triângulo isósceles 319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10193668" y="1394565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29</xdr:col>
      <xdr:colOff>161406</xdr:colOff>
      <xdr:row>80</xdr:row>
      <xdr:rowOff>47625</xdr:rowOff>
    </xdr:from>
    <xdr:to>
      <xdr:col>29</xdr:col>
      <xdr:colOff>1581930</xdr:colOff>
      <xdr:row>81</xdr:row>
      <xdr:rowOff>144781</xdr:rowOff>
    </xdr:to>
    <xdr:sp macro="" textlink="">
      <xdr:nvSpPr>
        <xdr:cNvPr id="321" name="CaixaDeTexto 320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8645006" y="14474825"/>
          <a:ext cx="1420524" cy="2749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29</xdr:col>
      <xdr:colOff>80357</xdr:colOff>
      <xdr:row>76</xdr:row>
      <xdr:rowOff>49529</xdr:rowOff>
    </xdr:from>
    <xdr:to>
      <xdr:col>29</xdr:col>
      <xdr:colOff>1556299</xdr:colOff>
      <xdr:row>77</xdr:row>
      <xdr:rowOff>175259</xdr:rowOff>
    </xdr:to>
    <xdr:sp macro="" textlink="">
      <xdr:nvSpPr>
        <xdr:cNvPr id="322" name="CaixaDeTexto 32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8563957" y="13765529"/>
          <a:ext cx="1475942" cy="30353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29</xdr:col>
      <xdr:colOff>1690660</xdr:colOff>
      <xdr:row>81</xdr:row>
      <xdr:rowOff>63367</xdr:rowOff>
    </xdr:from>
    <xdr:ext cx="258579" cy="255323"/>
    <xdr:sp macro="" textlink="">
      <xdr:nvSpPr>
        <xdr:cNvPr id="323" name="Triângulo isósceles 322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10175888" y="1466673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28</xdr:col>
      <xdr:colOff>1687515</xdr:colOff>
      <xdr:row>88</xdr:row>
      <xdr:rowOff>73781</xdr:rowOff>
    </xdr:from>
    <xdr:ext cx="244334" cy="224419"/>
    <xdr:sp macro="" textlink="">
      <xdr:nvSpPr>
        <xdr:cNvPr id="324" name="Elipse 323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8367715" y="159233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30</xdr:col>
      <xdr:colOff>6640</xdr:colOff>
      <xdr:row>86</xdr:row>
      <xdr:rowOff>63367</xdr:rowOff>
    </xdr:from>
    <xdr:ext cx="258579" cy="255323"/>
    <xdr:sp macro="" textlink="">
      <xdr:nvSpPr>
        <xdr:cNvPr id="325" name="Triângulo isósceles 324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10193668" y="1555573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28</xdr:col>
      <xdr:colOff>244475</xdr:colOff>
      <xdr:row>87</xdr:row>
      <xdr:rowOff>57150</xdr:rowOff>
    </xdr:from>
    <xdr:to>
      <xdr:col>28</xdr:col>
      <xdr:colOff>1555750</xdr:colOff>
      <xdr:row>88</xdr:row>
      <xdr:rowOff>137391</xdr:rowOff>
    </xdr:to>
    <xdr:sp macro="" textlink="">
      <xdr:nvSpPr>
        <xdr:cNvPr id="326" name="CaixaDeTexto 325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6924675" y="15728950"/>
          <a:ext cx="1311275" cy="25804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29</xdr:col>
      <xdr:colOff>141317</xdr:colOff>
      <xdr:row>85</xdr:row>
      <xdr:rowOff>99060</xdr:rowOff>
    </xdr:from>
    <xdr:to>
      <xdr:col>29</xdr:col>
      <xdr:colOff>1617259</xdr:colOff>
      <xdr:row>86</xdr:row>
      <xdr:rowOff>175260</xdr:rowOff>
    </xdr:to>
    <xdr:sp macro="" textlink="">
      <xdr:nvSpPr>
        <xdr:cNvPr id="327" name="CaixaDeTexto 326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8624917" y="15415260"/>
          <a:ext cx="1475942" cy="25400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30</xdr:col>
      <xdr:colOff>21880</xdr:colOff>
      <xdr:row>90</xdr:row>
      <xdr:rowOff>63367</xdr:rowOff>
    </xdr:from>
    <xdr:ext cx="258579" cy="255323"/>
    <xdr:sp macro="" textlink="">
      <xdr:nvSpPr>
        <xdr:cNvPr id="328" name="Triângulo isósceles 327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10208908" y="1626693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29</xdr:col>
      <xdr:colOff>192405</xdr:colOff>
      <xdr:row>89</xdr:row>
      <xdr:rowOff>62865</xdr:rowOff>
    </xdr:from>
    <xdr:to>
      <xdr:col>29</xdr:col>
      <xdr:colOff>1612929</xdr:colOff>
      <xdr:row>90</xdr:row>
      <xdr:rowOff>160021</xdr:rowOff>
    </xdr:to>
    <xdr:sp macro="" textlink="">
      <xdr:nvSpPr>
        <xdr:cNvPr id="329" name="CaixaDeTexto 328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8676005" y="16090265"/>
          <a:ext cx="1420524" cy="2749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27</xdr:col>
      <xdr:colOff>304801</xdr:colOff>
      <xdr:row>63</xdr:row>
      <xdr:rowOff>6350</xdr:rowOff>
    </xdr:from>
    <xdr:to>
      <xdr:col>27</xdr:col>
      <xdr:colOff>1870237</xdr:colOff>
      <xdr:row>64</xdr:row>
      <xdr:rowOff>130537</xdr:rowOff>
    </xdr:to>
    <xdr:sp macro="" textlink="">
      <xdr:nvSpPr>
        <xdr:cNvPr id="330" name="CaixaDeTexto 329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4953001" y="11410950"/>
          <a:ext cx="1565436" cy="3019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27</xdr:col>
      <xdr:colOff>190500</xdr:colOff>
      <xdr:row>83</xdr:row>
      <xdr:rowOff>31750</xdr:rowOff>
    </xdr:from>
    <xdr:to>
      <xdr:col>27</xdr:col>
      <xdr:colOff>1930400</xdr:colOff>
      <xdr:row>84</xdr:row>
      <xdr:rowOff>121012</xdr:rowOff>
    </xdr:to>
    <xdr:sp macro="" textlink="">
      <xdr:nvSpPr>
        <xdr:cNvPr id="331" name="CaixaDeTexto 330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4838700" y="14992350"/>
          <a:ext cx="1739900" cy="26706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25</xdr:col>
      <xdr:colOff>468084</xdr:colOff>
      <xdr:row>55</xdr:row>
      <xdr:rowOff>15587</xdr:rowOff>
    </xdr:from>
    <xdr:to>
      <xdr:col>26</xdr:col>
      <xdr:colOff>149628</xdr:colOff>
      <xdr:row>56</xdr:row>
      <xdr:rowOff>87085</xdr:rowOff>
    </xdr:to>
    <xdr:sp macro="" textlink="">
      <xdr:nvSpPr>
        <xdr:cNvPr id="332" name="Retângulo 331"/>
        <xdr:cNvSpPr/>
      </xdr:nvSpPr>
      <xdr:spPr>
        <a:xfrm>
          <a:off x="24024770" y="10335244"/>
          <a:ext cx="302029" cy="256555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27</xdr:col>
      <xdr:colOff>1887540</xdr:colOff>
      <xdr:row>64</xdr:row>
      <xdr:rowOff>79496</xdr:rowOff>
    </xdr:from>
    <xdr:ext cx="244334" cy="224419"/>
    <xdr:sp macro="" textlink="">
      <xdr:nvSpPr>
        <xdr:cNvPr id="333" name="Elipse 332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6535740" y="116618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33</xdr:col>
      <xdr:colOff>142539</xdr:colOff>
      <xdr:row>53</xdr:row>
      <xdr:rowOff>211119</xdr:rowOff>
    </xdr:from>
    <xdr:to>
      <xdr:col>36</xdr:col>
      <xdr:colOff>393999</xdr:colOff>
      <xdr:row>55</xdr:row>
      <xdr:rowOff>90719</xdr:rowOff>
    </xdr:to>
    <xdr:sp macro="" textlink="">
      <xdr:nvSpPr>
        <xdr:cNvPr id="334" name="CaixaDeTexto 33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2445375" y="9826174"/>
          <a:ext cx="1539933" cy="32294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39</xdr:col>
      <xdr:colOff>265430</xdr:colOff>
      <xdr:row>54</xdr:row>
      <xdr:rowOff>77585</xdr:rowOff>
    </xdr:from>
    <xdr:to>
      <xdr:col>39</xdr:col>
      <xdr:colOff>1586391</xdr:colOff>
      <xdr:row>56</xdr:row>
      <xdr:rowOff>144780</xdr:rowOff>
    </xdr:to>
    <xdr:sp macro="" textlink="">
      <xdr:nvSpPr>
        <xdr:cNvPr id="335" name="CaixaDeTexto 33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8165503" y="9955876"/>
          <a:ext cx="1320961" cy="427413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39</xdr:col>
      <xdr:colOff>1697040</xdr:colOff>
      <xdr:row>56</xdr:row>
      <xdr:rowOff>64256</xdr:rowOff>
    </xdr:from>
    <xdr:ext cx="244334" cy="224419"/>
    <xdr:sp macro="" textlink="">
      <xdr:nvSpPr>
        <xdr:cNvPr id="336" name="Elipse 33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19597113" y="10302765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41</xdr:col>
      <xdr:colOff>6640</xdr:colOff>
      <xdr:row>54</xdr:row>
      <xdr:rowOff>70987</xdr:rowOff>
    </xdr:from>
    <xdr:ext cx="258579" cy="255323"/>
    <xdr:sp macro="" textlink="">
      <xdr:nvSpPr>
        <xdr:cNvPr id="337" name="Triângulo isósceles 336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21787613" y="9947650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40</xdr:col>
      <xdr:colOff>191886</xdr:colOff>
      <xdr:row>57</xdr:row>
      <xdr:rowOff>62865</xdr:rowOff>
    </xdr:from>
    <xdr:to>
      <xdr:col>40</xdr:col>
      <xdr:colOff>1612410</xdr:colOff>
      <xdr:row>58</xdr:row>
      <xdr:rowOff>167641</xdr:rowOff>
    </xdr:to>
    <xdr:sp macro="" textlink="">
      <xdr:nvSpPr>
        <xdr:cNvPr id="338" name="CaixaDeTexto 337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20031595" y="10481483"/>
          <a:ext cx="1420524" cy="28488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40</xdr:col>
      <xdr:colOff>118457</xdr:colOff>
      <xdr:row>54</xdr:row>
      <xdr:rowOff>0</xdr:rowOff>
    </xdr:from>
    <xdr:to>
      <xdr:col>40</xdr:col>
      <xdr:colOff>1594399</xdr:colOff>
      <xdr:row>54</xdr:row>
      <xdr:rowOff>190499</xdr:rowOff>
    </xdr:to>
    <xdr:sp macro="" textlink="">
      <xdr:nvSpPr>
        <xdr:cNvPr id="339" name="CaixaDeTexto 33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19958166" y="9878291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41</xdr:col>
      <xdr:colOff>14260</xdr:colOff>
      <xdr:row>58</xdr:row>
      <xdr:rowOff>62415</xdr:rowOff>
    </xdr:from>
    <xdr:ext cx="258579" cy="255323"/>
    <xdr:sp macro="" textlink="">
      <xdr:nvSpPr>
        <xdr:cNvPr id="340" name="Triângulo isósceles 33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21795233" y="1065951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39</xdr:col>
      <xdr:colOff>1687515</xdr:colOff>
      <xdr:row>72</xdr:row>
      <xdr:rowOff>73781</xdr:rowOff>
    </xdr:from>
    <xdr:ext cx="244334" cy="224419"/>
    <xdr:sp macro="" textlink="">
      <xdr:nvSpPr>
        <xdr:cNvPr id="341" name="Elipse 34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19587588" y="1319403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41</xdr:col>
      <xdr:colOff>23150</xdr:colOff>
      <xdr:row>70</xdr:row>
      <xdr:rowOff>60464</xdr:rowOff>
    </xdr:from>
    <xdr:ext cx="258579" cy="255323"/>
    <xdr:sp macro="" textlink="">
      <xdr:nvSpPr>
        <xdr:cNvPr id="342" name="Triângulo isósceles 3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21804123" y="12818872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39</xdr:col>
      <xdr:colOff>9525</xdr:colOff>
      <xdr:row>70</xdr:row>
      <xdr:rowOff>129188</xdr:rowOff>
    </xdr:from>
    <xdr:to>
      <xdr:col>39</xdr:col>
      <xdr:colOff>1752600</xdr:colOff>
      <xdr:row>72</xdr:row>
      <xdr:rowOff>181841</xdr:rowOff>
    </xdr:to>
    <xdr:sp macro="" textlink="">
      <xdr:nvSpPr>
        <xdr:cNvPr id="343" name="CaixaDeTexto 342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17909598" y="12889224"/>
          <a:ext cx="1743075" cy="4128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40</xdr:col>
      <xdr:colOff>118457</xdr:colOff>
      <xdr:row>69</xdr:row>
      <xdr:rowOff>26670</xdr:rowOff>
    </xdr:from>
    <xdr:to>
      <xdr:col>40</xdr:col>
      <xdr:colOff>1594399</xdr:colOff>
      <xdr:row>70</xdr:row>
      <xdr:rowOff>152400</xdr:rowOff>
    </xdr:to>
    <xdr:sp macro="" textlink="">
      <xdr:nvSpPr>
        <xdr:cNvPr id="344" name="CaixaDeTexto 3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19958166" y="12606597"/>
          <a:ext cx="1475942" cy="30583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41</xdr:col>
      <xdr:colOff>14260</xdr:colOff>
      <xdr:row>74</xdr:row>
      <xdr:rowOff>55112</xdr:rowOff>
    </xdr:from>
    <xdr:ext cx="258579" cy="255323"/>
    <xdr:sp macro="" textlink="">
      <xdr:nvSpPr>
        <xdr:cNvPr id="345" name="Triângulo isósceles 344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21795233" y="1353395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40</xdr:col>
      <xdr:colOff>131445</xdr:colOff>
      <xdr:row>73</xdr:row>
      <xdr:rowOff>70485</xdr:rowOff>
    </xdr:from>
    <xdr:to>
      <xdr:col>40</xdr:col>
      <xdr:colOff>1551969</xdr:colOff>
      <xdr:row>74</xdr:row>
      <xdr:rowOff>167641</xdr:rowOff>
    </xdr:to>
    <xdr:sp macro="" textlink="">
      <xdr:nvSpPr>
        <xdr:cNvPr id="346" name="CaixaDeTexto 345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19971154" y="13370849"/>
          <a:ext cx="1420524" cy="27726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37</xdr:col>
      <xdr:colOff>177800</xdr:colOff>
      <xdr:row>74</xdr:row>
      <xdr:rowOff>135618</xdr:rowOff>
    </xdr:from>
    <xdr:to>
      <xdr:col>37</xdr:col>
      <xdr:colOff>1655697</xdr:colOff>
      <xdr:row>77</xdr:row>
      <xdr:rowOff>5805</xdr:rowOff>
    </xdr:to>
    <xdr:sp macro="" textlink="">
      <xdr:nvSpPr>
        <xdr:cNvPr id="347" name="CaixaDeTexto 34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4198600" y="13616091"/>
          <a:ext cx="1477897" cy="4105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N1-3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38</xdr:col>
      <xdr:colOff>1916063</xdr:colOff>
      <xdr:row>84</xdr:row>
      <xdr:rowOff>73001</xdr:rowOff>
    </xdr:from>
    <xdr:ext cx="214743" cy="240408"/>
    <xdr:sp macro="" textlink="">
      <xdr:nvSpPr>
        <xdr:cNvPr id="348" name="Elipse 347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17876499" y="15354565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39</xdr:col>
      <xdr:colOff>196850</xdr:colOff>
      <xdr:row>78</xdr:row>
      <xdr:rowOff>68695</xdr:rowOff>
    </xdr:from>
    <xdr:to>
      <xdr:col>39</xdr:col>
      <xdr:colOff>1676400</xdr:colOff>
      <xdr:row>79</xdr:row>
      <xdr:rowOff>184150</xdr:rowOff>
    </xdr:to>
    <xdr:sp macro="" textlink="">
      <xdr:nvSpPr>
        <xdr:cNvPr id="349" name="CaixaDeTexto 348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18096923" y="14269604"/>
          <a:ext cx="1479550" cy="29556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39</xdr:col>
      <xdr:colOff>1674180</xdr:colOff>
      <xdr:row>79</xdr:row>
      <xdr:rowOff>79496</xdr:rowOff>
    </xdr:from>
    <xdr:ext cx="244334" cy="224419"/>
    <xdr:sp macro="" textlink="">
      <xdr:nvSpPr>
        <xdr:cNvPr id="350" name="Elipse 349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19574253" y="14460514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41</xdr:col>
      <xdr:colOff>6640</xdr:colOff>
      <xdr:row>77</xdr:row>
      <xdr:rowOff>53479</xdr:rowOff>
    </xdr:from>
    <xdr:ext cx="258579" cy="255323"/>
    <xdr:sp macro="" textlink="">
      <xdr:nvSpPr>
        <xdr:cNvPr id="351" name="Triângulo isósceles 350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21787613" y="1407265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40</xdr:col>
      <xdr:colOff>161406</xdr:colOff>
      <xdr:row>80</xdr:row>
      <xdr:rowOff>47625</xdr:rowOff>
    </xdr:from>
    <xdr:to>
      <xdr:col>40</xdr:col>
      <xdr:colOff>1581930</xdr:colOff>
      <xdr:row>81</xdr:row>
      <xdr:rowOff>144781</xdr:rowOff>
    </xdr:to>
    <xdr:sp macro="" textlink="">
      <xdr:nvSpPr>
        <xdr:cNvPr id="352" name="CaixaDeTexto 351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20001115" y="14608752"/>
          <a:ext cx="1420524" cy="27726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40</xdr:col>
      <xdr:colOff>80357</xdr:colOff>
      <xdr:row>76</xdr:row>
      <xdr:rowOff>49529</xdr:rowOff>
    </xdr:from>
    <xdr:to>
      <xdr:col>40</xdr:col>
      <xdr:colOff>1556299</xdr:colOff>
      <xdr:row>77</xdr:row>
      <xdr:rowOff>175259</xdr:rowOff>
    </xdr:to>
    <xdr:sp macro="" textlink="">
      <xdr:nvSpPr>
        <xdr:cNvPr id="353" name="CaixaDeTexto 352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19920066" y="13890220"/>
          <a:ext cx="1475942" cy="30583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40</xdr:col>
      <xdr:colOff>1690660</xdr:colOff>
      <xdr:row>81</xdr:row>
      <xdr:rowOff>63367</xdr:rowOff>
    </xdr:from>
    <xdr:ext cx="258579" cy="255323"/>
    <xdr:sp macro="" textlink="">
      <xdr:nvSpPr>
        <xdr:cNvPr id="354" name="Triângulo isósceles 35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21531997" y="14802975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39</xdr:col>
      <xdr:colOff>1687515</xdr:colOff>
      <xdr:row>88</xdr:row>
      <xdr:rowOff>73781</xdr:rowOff>
    </xdr:from>
    <xdr:ext cx="244334" cy="224419"/>
    <xdr:sp macro="" textlink="">
      <xdr:nvSpPr>
        <xdr:cNvPr id="355" name="Elipse 354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19587588" y="160757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41</xdr:col>
      <xdr:colOff>6640</xdr:colOff>
      <xdr:row>86</xdr:row>
      <xdr:rowOff>63367</xdr:rowOff>
    </xdr:from>
    <xdr:ext cx="258579" cy="255323"/>
    <xdr:sp macro="" textlink="">
      <xdr:nvSpPr>
        <xdr:cNvPr id="356" name="Triângulo isósceles 355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21787613" y="1570352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39</xdr:col>
      <xdr:colOff>244475</xdr:colOff>
      <xdr:row>87</xdr:row>
      <xdr:rowOff>57150</xdr:rowOff>
    </xdr:from>
    <xdr:to>
      <xdr:col>39</xdr:col>
      <xdr:colOff>1555750</xdr:colOff>
      <xdr:row>88</xdr:row>
      <xdr:rowOff>137391</xdr:rowOff>
    </xdr:to>
    <xdr:sp macro="" textlink="">
      <xdr:nvSpPr>
        <xdr:cNvPr id="357" name="CaixaDeTexto 35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18144548" y="15879041"/>
          <a:ext cx="1311275" cy="2603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40</xdr:col>
      <xdr:colOff>141317</xdr:colOff>
      <xdr:row>85</xdr:row>
      <xdr:rowOff>99060</xdr:rowOff>
    </xdr:from>
    <xdr:to>
      <xdr:col>40</xdr:col>
      <xdr:colOff>1617259</xdr:colOff>
      <xdr:row>86</xdr:row>
      <xdr:rowOff>175260</xdr:rowOff>
    </xdr:to>
    <xdr:sp macro="" textlink="">
      <xdr:nvSpPr>
        <xdr:cNvPr id="358" name="CaixaDeTexto 357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19981026" y="15560733"/>
          <a:ext cx="1475942" cy="25630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41</xdr:col>
      <xdr:colOff>21880</xdr:colOff>
      <xdr:row>90</xdr:row>
      <xdr:rowOff>63367</xdr:rowOff>
    </xdr:from>
    <xdr:ext cx="258579" cy="255323"/>
    <xdr:sp macro="" textlink="">
      <xdr:nvSpPr>
        <xdr:cNvPr id="359" name="Triângulo isósceles 35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21802853" y="1642395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40</xdr:col>
      <xdr:colOff>192405</xdr:colOff>
      <xdr:row>89</xdr:row>
      <xdr:rowOff>62865</xdr:rowOff>
    </xdr:from>
    <xdr:to>
      <xdr:col>40</xdr:col>
      <xdr:colOff>1612929</xdr:colOff>
      <xdr:row>90</xdr:row>
      <xdr:rowOff>160021</xdr:rowOff>
    </xdr:to>
    <xdr:sp macro="" textlink="">
      <xdr:nvSpPr>
        <xdr:cNvPr id="360" name="CaixaDeTexto 359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20032114" y="16244974"/>
          <a:ext cx="1420524" cy="27726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38</xdr:col>
      <xdr:colOff>304801</xdr:colOff>
      <xdr:row>63</xdr:row>
      <xdr:rowOff>6350</xdr:rowOff>
    </xdr:from>
    <xdr:to>
      <xdr:col>38</xdr:col>
      <xdr:colOff>1870237</xdr:colOff>
      <xdr:row>64</xdr:row>
      <xdr:rowOff>130537</xdr:rowOff>
    </xdr:to>
    <xdr:sp macro="" textlink="">
      <xdr:nvSpPr>
        <xdr:cNvPr id="361" name="CaixaDeTexto 36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16265237" y="11505623"/>
          <a:ext cx="1565436" cy="30429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38</xdr:col>
      <xdr:colOff>190500</xdr:colOff>
      <xdr:row>83</xdr:row>
      <xdr:rowOff>31750</xdr:rowOff>
    </xdr:from>
    <xdr:to>
      <xdr:col>38</xdr:col>
      <xdr:colOff>1930400</xdr:colOff>
      <xdr:row>84</xdr:row>
      <xdr:rowOff>121012</xdr:rowOff>
    </xdr:to>
    <xdr:sp macro="" textlink="">
      <xdr:nvSpPr>
        <xdr:cNvPr id="362" name="CaixaDeTexto 36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16150936" y="15133205"/>
          <a:ext cx="1739900" cy="26937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38</xdr:col>
      <xdr:colOff>1804413</xdr:colOff>
      <xdr:row>64</xdr:row>
      <xdr:rowOff>51786</xdr:rowOff>
    </xdr:from>
    <xdr:ext cx="244334" cy="224419"/>
    <xdr:sp macro="" textlink="">
      <xdr:nvSpPr>
        <xdr:cNvPr id="364" name="Elipse 36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29790595" y="11731168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44</xdr:col>
      <xdr:colOff>142539</xdr:colOff>
      <xdr:row>53</xdr:row>
      <xdr:rowOff>211119</xdr:rowOff>
    </xdr:from>
    <xdr:to>
      <xdr:col>47</xdr:col>
      <xdr:colOff>393999</xdr:colOff>
      <xdr:row>55</xdr:row>
      <xdr:rowOff>90719</xdr:rowOff>
    </xdr:to>
    <xdr:sp macro="" textlink="">
      <xdr:nvSpPr>
        <xdr:cNvPr id="365" name="CaixaDeTexto 364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23750684" y="9826174"/>
          <a:ext cx="2080260" cy="32294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50</xdr:col>
      <xdr:colOff>265430</xdr:colOff>
      <xdr:row>54</xdr:row>
      <xdr:rowOff>77585</xdr:rowOff>
    </xdr:from>
    <xdr:to>
      <xdr:col>50</xdr:col>
      <xdr:colOff>1586391</xdr:colOff>
      <xdr:row>56</xdr:row>
      <xdr:rowOff>144780</xdr:rowOff>
    </xdr:to>
    <xdr:sp macro="" textlink="">
      <xdr:nvSpPr>
        <xdr:cNvPr id="366" name="CaixaDeTexto 36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191248" y="9955876"/>
          <a:ext cx="1320961" cy="427413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50</xdr:col>
      <xdr:colOff>1697040</xdr:colOff>
      <xdr:row>56</xdr:row>
      <xdr:rowOff>64256</xdr:rowOff>
    </xdr:from>
    <xdr:ext cx="244334" cy="224419"/>
    <xdr:sp macro="" textlink="">
      <xdr:nvSpPr>
        <xdr:cNvPr id="367" name="Elipse 366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31622858" y="10302765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52</xdr:col>
      <xdr:colOff>6640</xdr:colOff>
      <xdr:row>54</xdr:row>
      <xdr:rowOff>70987</xdr:rowOff>
    </xdr:from>
    <xdr:ext cx="258579" cy="255323"/>
    <xdr:sp macro="" textlink="">
      <xdr:nvSpPr>
        <xdr:cNvPr id="368" name="Triângulo isósceles 367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33813359" y="9947650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51</xdr:col>
      <xdr:colOff>191886</xdr:colOff>
      <xdr:row>57</xdr:row>
      <xdr:rowOff>62865</xdr:rowOff>
    </xdr:from>
    <xdr:to>
      <xdr:col>51</xdr:col>
      <xdr:colOff>1612410</xdr:colOff>
      <xdr:row>58</xdr:row>
      <xdr:rowOff>167641</xdr:rowOff>
    </xdr:to>
    <xdr:sp macro="" textlink="">
      <xdr:nvSpPr>
        <xdr:cNvPr id="369" name="CaixaDeTexto 368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32057341" y="10481483"/>
          <a:ext cx="1420524" cy="28488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51</xdr:col>
      <xdr:colOff>118457</xdr:colOff>
      <xdr:row>54</xdr:row>
      <xdr:rowOff>0</xdr:rowOff>
    </xdr:from>
    <xdr:to>
      <xdr:col>51</xdr:col>
      <xdr:colOff>1594399</xdr:colOff>
      <xdr:row>54</xdr:row>
      <xdr:rowOff>190499</xdr:rowOff>
    </xdr:to>
    <xdr:sp macro="" textlink="">
      <xdr:nvSpPr>
        <xdr:cNvPr id="370" name="CaixaDeTexto 369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31983912" y="9878291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52</xdr:col>
      <xdr:colOff>14260</xdr:colOff>
      <xdr:row>58</xdr:row>
      <xdr:rowOff>62415</xdr:rowOff>
    </xdr:from>
    <xdr:ext cx="258579" cy="255323"/>
    <xdr:sp macro="" textlink="">
      <xdr:nvSpPr>
        <xdr:cNvPr id="371" name="Triângulo isósceles 370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33820979" y="1065951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50</xdr:col>
      <xdr:colOff>1687515</xdr:colOff>
      <xdr:row>72</xdr:row>
      <xdr:rowOff>73781</xdr:rowOff>
    </xdr:from>
    <xdr:ext cx="244334" cy="224419"/>
    <xdr:sp macro="" textlink="">
      <xdr:nvSpPr>
        <xdr:cNvPr id="372" name="Elipse 37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31613333" y="1319403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52</xdr:col>
      <xdr:colOff>23150</xdr:colOff>
      <xdr:row>70</xdr:row>
      <xdr:rowOff>60464</xdr:rowOff>
    </xdr:from>
    <xdr:ext cx="258579" cy="255323"/>
    <xdr:sp macro="" textlink="">
      <xdr:nvSpPr>
        <xdr:cNvPr id="373" name="Triângulo isósceles 372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33829869" y="12818872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50</xdr:col>
      <xdr:colOff>9525</xdr:colOff>
      <xdr:row>70</xdr:row>
      <xdr:rowOff>129188</xdr:rowOff>
    </xdr:from>
    <xdr:to>
      <xdr:col>50</xdr:col>
      <xdr:colOff>1752600</xdr:colOff>
      <xdr:row>72</xdr:row>
      <xdr:rowOff>181841</xdr:rowOff>
    </xdr:to>
    <xdr:sp macro="" textlink="">
      <xdr:nvSpPr>
        <xdr:cNvPr id="374" name="CaixaDeTexto 37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29935343" y="12889224"/>
          <a:ext cx="1743075" cy="4128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51</xdr:col>
      <xdr:colOff>118457</xdr:colOff>
      <xdr:row>69</xdr:row>
      <xdr:rowOff>26670</xdr:rowOff>
    </xdr:from>
    <xdr:to>
      <xdr:col>51</xdr:col>
      <xdr:colOff>1594399</xdr:colOff>
      <xdr:row>70</xdr:row>
      <xdr:rowOff>152400</xdr:rowOff>
    </xdr:to>
    <xdr:sp macro="" textlink="">
      <xdr:nvSpPr>
        <xdr:cNvPr id="375" name="CaixaDeTexto 374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31983912" y="12606597"/>
          <a:ext cx="1475942" cy="30583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52</xdr:col>
      <xdr:colOff>14260</xdr:colOff>
      <xdr:row>74</xdr:row>
      <xdr:rowOff>55112</xdr:rowOff>
    </xdr:from>
    <xdr:ext cx="258579" cy="255323"/>
    <xdr:sp macro="" textlink="">
      <xdr:nvSpPr>
        <xdr:cNvPr id="376" name="Triângulo isósceles 375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33820979" y="1353395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51</xdr:col>
      <xdr:colOff>131445</xdr:colOff>
      <xdr:row>73</xdr:row>
      <xdr:rowOff>70485</xdr:rowOff>
    </xdr:from>
    <xdr:to>
      <xdr:col>51</xdr:col>
      <xdr:colOff>1551969</xdr:colOff>
      <xdr:row>74</xdr:row>
      <xdr:rowOff>167641</xdr:rowOff>
    </xdr:to>
    <xdr:sp macro="" textlink="">
      <xdr:nvSpPr>
        <xdr:cNvPr id="377" name="CaixaDeTexto 376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31996900" y="13370849"/>
          <a:ext cx="1420524" cy="27726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48</xdr:col>
      <xdr:colOff>177800</xdr:colOff>
      <xdr:row>74</xdr:row>
      <xdr:rowOff>135618</xdr:rowOff>
    </xdr:from>
    <xdr:to>
      <xdr:col>48</xdr:col>
      <xdr:colOff>1655697</xdr:colOff>
      <xdr:row>77</xdr:row>
      <xdr:rowOff>5805</xdr:rowOff>
    </xdr:to>
    <xdr:sp macro="" textlink="">
      <xdr:nvSpPr>
        <xdr:cNvPr id="378" name="CaixaDeTexto 377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26224345" y="13616091"/>
          <a:ext cx="1477897" cy="4105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N1-3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49</xdr:col>
      <xdr:colOff>1916063</xdr:colOff>
      <xdr:row>84</xdr:row>
      <xdr:rowOff>73001</xdr:rowOff>
    </xdr:from>
    <xdr:ext cx="214743" cy="240408"/>
    <xdr:sp macro="" textlink="">
      <xdr:nvSpPr>
        <xdr:cNvPr id="379" name="Elipse 378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29902245" y="15354565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50</xdr:col>
      <xdr:colOff>196850</xdr:colOff>
      <xdr:row>78</xdr:row>
      <xdr:rowOff>68695</xdr:rowOff>
    </xdr:from>
    <xdr:to>
      <xdr:col>50</xdr:col>
      <xdr:colOff>1676400</xdr:colOff>
      <xdr:row>79</xdr:row>
      <xdr:rowOff>184150</xdr:rowOff>
    </xdr:to>
    <xdr:sp macro="" textlink="">
      <xdr:nvSpPr>
        <xdr:cNvPr id="380" name="CaixaDeTexto 379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30122668" y="14269604"/>
          <a:ext cx="1479550" cy="29556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50</xdr:col>
      <xdr:colOff>1674180</xdr:colOff>
      <xdr:row>79</xdr:row>
      <xdr:rowOff>79496</xdr:rowOff>
    </xdr:from>
    <xdr:ext cx="244334" cy="224419"/>
    <xdr:sp macro="" textlink="">
      <xdr:nvSpPr>
        <xdr:cNvPr id="381" name="Elipse 380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31599998" y="14460514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52</xdr:col>
      <xdr:colOff>6640</xdr:colOff>
      <xdr:row>77</xdr:row>
      <xdr:rowOff>53479</xdr:rowOff>
    </xdr:from>
    <xdr:ext cx="258579" cy="255323"/>
    <xdr:sp macro="" textlink="">
      <xdr:nvSpPr>
        <xdr:cNvPr id="382" name="Triângulo isósceles 381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33813359" y="1407265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51</xdr:col>
      <xdr:colOff>161406</xdr:colOff>
      <xdr:row>80</xdr:row>
      <xdr:rowOff>47625</xdr:rowOff>
    </xdr:from>
    <xdr:to>
      <xdr:col>51</xdr:col>
      <xdr:colOff>1581930</xdr:colOff>
      <xdr:row>81</xdr:row>
      <xdr:rowOff>144781</xdr:rowOff>
    </xdr:to>
    <xdr:sp macro="" textlink="">
      <xdr:nvSpPr>
        <xdr:cNvPr id="383" name="CaixaDeTexto 382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32026861" y="14608752"/>
          <a:ext cx="1420524" cy="27726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51</xdr:col>
      <xdr:colOff>80357</xdr:colOff>
      <xdr:row>76</xdr:row>
      <xdr:rowOff>49529</xdr:rowOff>
    </xdr:from>
    <xdr:to>
      <xdr:col>51</xdr:col>
      <xdr:colOff>1556299</xdr:colOff>
      <xdr:row>77</xdr:row>
      <xdr:rowOff>175259</xdr:rowOff>
    </xdr:to>
    <xdr:sp macro="" textlink="">
      <xdr:nvSpPr>
        <xdr:cNvPr id="384" name="CaixaDeTexto 383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31945812" y="13890220"/>
          <a:ext cx="1475942" cy="30583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51</xdr:col>
      <xdr:colOff>1690660</xdr:colOff>
      <xdr:row>81</xdr:row>
      <xdr:rowOff>63367</xdr:rowOff>
    </xdr:from>
    <xdr:ext cx="258579" cy="255323"/>
    <xdr:sp macro="" textlink="">
      <xdr:nvSpPr>
        <xdr:cNvPr id="385" name="Triângulo isósceles 384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33557743" y="14802975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50</xdr:col>
      <xdr:colOff>1687515</xdr:colOff>
      <xdr:row>88</xdr:row>
      <xdr:rowOff>73781</xdr:rowOff>
    </xdr:from>
    <xdr:ext cx="244334" cy="224419"/>
    <xdr:sp macro="" textlink="">
      <xdr:nvSpPr>
        <xdr:cNvPr id="386" name="Elipse 385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31613333" y="160757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52</xdr:col>
      <xdr:colOff>6640</xdr:colOff>
      <xdr:row>86</xdr:row>
      <xdr:rowOff>63367</xdr:rowOff>
    </xdr:from>
    <xdr:ext cx="258579" cy="255323"/>
    <xdr:sp macro="" textlink="">
      <xdr:nvSpPr>
        <xdr:cNvPr id="387" name="Triângulo isósceles 386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33813359" y="1570352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50</xdr:col>
      <xdr:colOff>244475</xdr:colOff>
      <xdr:row>87</xdr:row>
      <xdr:rowOff>57150</xdr:rowOff>
    </xdr:from>
    <xdr:to>
      <xdr:col>50</xdr:col>
      <xdr:colOff>1555750</xdr:colOff>
      <xdr:row>88</xdr:row>
      <xdr:rowOff>137391</xdr:rowOff>
    </xdr:to>
    <xdr:sp macro="" textlink="">
      <xdr:nvSpPr>
        <xdr:cNvPr id="388" name="CaixaDeTexto 387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30170293" y="15879041"/>
          <a:ext cx="1311275" cy="2603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51</xdr:col>
      <xdr:colOff>141317</xdr:colOff>
      <xdr:row>85</xdr:row>
      <xdr:rowOff>99060</xdr:rowOff>
    </xdr:from>
    <xdr:to>
      <xdr:col>51</xdr:col>
      <xdr:colOff>1617259</xdr:colOff>
      <xdr:row>86</xdr:row>
      <xdr:rowOff>175260</xdr:rowOff>
    </xdr:to>
    <xdr:sp macro="" textlink="">
      <xdr:nvSpPr>
        <xdr:cNvPr id="389" name="CaixaDeTexto 388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32006772" y="15560733"/>
          <a:ext cx="1475942" cy="25630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52</xdr:col>
      <xdr:colOff>21880</xdr:colOff>
      <xdr:row>90</xdr:row>
      <xdr:rowOff>63367</xdr:rowOff>
    </xdr:from>
    <xdr:ext cx="258579" cy="255323"/>
    <xdr:sp macro="" textlink="">
      <xdr:nvSpPr>
        <xdr:cNvPr id="390" name="Triângulo isósceles 389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33828599" y="1642395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51</xdr:col>
      <xdr:colOff>192405</xdr:colOff>
      <xdr:row>89</xdr:row>
      <xdr:rowOff>62865</xdr:rowOff>
    </xdr:from>
    <xdr:to>
      <xdr:col>51</xdr:col>
      <xdr:colOff>1612929</xdr:colOff>
      <xdr:row>90</xdr:row>
      <xdr:rowOff>160021</xdr:rowOff>
    </xdr:to>
    <xdr:sp macro="" textlink="">
      <xdr:nvSpPr>
        <xdr:cNvPr id="391" name="CaixaDeTexto 390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32057860" y="16244974"/>
          <a:ext cx="1420524" cy="27726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49</xdr:col>
      <xdr:colOff>304801</xdr:colOff>
      <xdr:row>63</xdr:row>
      <xdr:rowOff>6350</xdr:rowOff>
    </xdr:from>
    <xdr:to>
      <xdr:col>49</xdr:col>
      <xdr:colOff>1870237</xdr:colOff>
      <xdr:row>64</xdr:row>
      <xdr:rowOff>130537</xdr:rowOff>
    </xdr:to>
    <xdr:sp macro="" textlink="">
      <xdr:nvSpPr>
        <xdr:cNvPr id="392" name="CaixaDeTexto 391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28290983" y="11505623"/>
          <a:ext cx="1565436" cy="30429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49</xdr:col>
      <xdr:colOff>190500</xdr:colOff>
      <xdr:row>83</xdr:row>
      <xdr:rowOff>31750</xdr:rowOff>
    </xdr:from>
    <xdr:to>
      <xdr:col>49</xdr:col>
      <xdr:colOff>1930400</xdr:colOff>
      <xdr:row>84</xdr:row>
      <xdr:rowOff>121012</xdr:rowOff>
    </xdr:to>
    <xdr:sp macro="" textlink="">
      <xdr:nvSpPr>
        <xdr:cNvPr id="393" name="CaixaDeTexto 392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28176682" y="15133205"/>
          <a:ext cx="1739900" cy="26937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49</xdr:col>
      <xdr:colOff>1818267</xdr:colOff>
      <xdr:row>64</xdr:row>
      <xdr:rowOff>37933</xdr:rowOff>
    </xdr:from>
    <xdr:ext cx="244334" cy="224419"/>
    <xdr:sp macro="" textlink="">
      <xdr:nvSpPr>
        <xdr:cNvPr id="395" name="Elipse 394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41830194" y="11717315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55</xdr:col>
      <xdr:colOff>142539</xdr:colOff>
      <xdr:row>53</xdr:row>
      <xdr:rowOff>211119</xdr:rowOff>
    </xdr:from>
    <xdr:to>
      <xdr:col>58</xdr:col>
      <xdr:colOff>393999</xdr:colOff>
      <xdr:row>55</xdr:row>
      <xdr:rowOff>90719</xdr:rowOff>
    </xdr:to>
    <xdr:sp macro="" textlink="">
      <xdr:nvSpPr>
        <xdr:cNvPr id="396" name="CaixaDeTexto 39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35776430" y="9826174"/>
          <a:ext cx="2080260" cy="32294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61</xdr:col>
      <xdr:colOff>265430</xdr:colOff>
      <xdr:row>54</xdr:row>
      <xdr:rowOff>77585</xdr:rowOff>
    </xdr:from>
    <xdr:to>
      <xdr:col>61</xdr:col>
      <xdr:colOff>1586391</xdr:colOff>
      <xdr:row>56</xdr:row>
      <xdr:rowOff>144780</xdr:rowOff>
    </xdr:to>
    <xdr:sp macro="" textlink="">
      <xdr:nvSpPr>
        <xdr:cNvPr id="397" name="CaixaDeTexto 39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2216994" y="9955876"/>
          <a:ext cx="1320961" cy="427413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61</xdr:col>
      <xdr:colOff>1697040</xdr:colOff>
      <xdr:row>56</xdr:row>
      <xdr:rowOff>64256</xdr:rowOff>
    </xdr:from>
    <xdr:ext cx="244334" cy="224419"/>
    <xdr:sp macro="" textlink="">
      <xdr:nvSpPr>
        <xdr:cNvPr id="398" name="Elipse 397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43648604" y="10302765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63</xdr:col>
      <xdr:colOff>6640</xdr:colOff>
      <xdr:row>54</xdr:row>
      <xdr:rowOff>70987</xdr:rowOff>
    </xdr:from>
    <xdr:ext cx="258579" cy="255323"/>
    <xdr:sp macro="" textlink="">
      <xdr:nvSpPr>
        <xdr:cNvPr id="399" name="Triângulo isósceles 39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45839104" y="9947650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62</xdr:col>
      <xdr:colOff>191886</xdr:colOff>
      <xdr:row>57</xdr:row>
      <xdr:rowOff>62865</xdr:rowOff>
    </xdr:from>
    <xdr:to>
      <xdr:col>62</xdr:col>
      <xdr:colOff>1612410</xdr:colOff>
      <xdr:row>58</xdr:row>
      <xdr:rowOff>167641</xdr:rowOff>
    </xdr:to>
    <xdr:sp macro="" textlink="">
      <xdr:nvSpPr>
        <xdr:cNvPr id="400" name="CaixaDeTexto 39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44083086" y="10481483"/>
          <a:ext cx="1420524" cy="28488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62</xdr:col>
      <xdr:colOff>118457</xdr:colOff>
      <xdr:row>54</xdr:row>
      <xdr:rowOff>0</xdr:rowOff>
    </xdr:from>
    <xdr:to>
      <xdr:col>62</xdr:col>
      <xdr:colOff>1594399</xdr:colOff>
      <xdr:row>54</xdr:row>
      <xdr:rowOff>190499</xdr:rowOff>
    </xdr:to>
    <xdr:sp macro="" textlink="">
      <xdr:nvSpPr>
        <xdr:cNvPr id="401" name="CaixaDeTexto 40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44009657" y="9878291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63</xdr:col>
      <xdr:colOff>14260</xdr:colOff>
      <xdr:row>58</xdr:row>
      <xdr:rowOff>62415</xdr:rowOff>
    </xdr:from>
    <xdr:ext cx="258579" cy="255323"/>
    <xdr:sp macro="" textlink="">
      <xdr:nvSpPr>
        <xdr:cNvPr id="402" name="Triângulo isósceles 40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45846724" y="1065951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61</xdr:col>
      <xdr:colOff>1687515</xdr:colOff>
      <xdr:row>72</xdr:row>
      <xdr:rowOff>73781</xdr:rowOff>
    </xdr:from>
    <xdr:ext cx="244334" cy="224419"/>
    <xdr:sp macro="" textlink="">
      <xdr:nvSpPr>
        <xdr:cNvPr id="403" name="Elipse 402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43639079" y="1319403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63</xdr:col>
      <xdr:colOff>23150</xdr:colOff>
      <xdr:row>70</xdr:row>
      <xdr:rowOff>60464</xdr:rowOff>
    </xdr:from>
    <xdr:ext cx="258579" cy="255323"/>
    <xdr:sp macro="" textlink="">
      <xdr:nvSpPr>
        <xdr:cNvPr id="404" name="Triângulo isósceles 403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45855614" y="12818872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61</xdr:col>
      <xdr:colOff>9525</xdr:colOff>
      <xdr:row>70</xdr:row>
      <xdr:rowOff>129188</xdr:rowOff>
    </xdr:from>
    <xdr:to>
      <xdr:col>61</xdr:col>
      <xdr:colOff>1752600</xdr:colOff>
      <xdr:row>72</xdr:row>
      <xdr:rowOff>181841</xdr:rowOff>
    </xdr:to>
    <xdr:sp macro="" textlink="">
      <xdr:nvSpPr>
        <xdr:cNvPr id="405" name="CaixaDeTexto 404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41961089" y="12889224"/>
          <a:ext cx="1743075" cy="4128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62</xdr:col>
      <xdr:colOff>118457</xdr:colOff>
      <xdr:row>69</xdr:row>
      <xdr:rowOff>26670</xdr:rowOff>
    </xdr:from>
    <xdr:to>
      <xdr:col>62</xdr:col>
      <xdr:colOff>1594399</xdr:colOff>
      <xdr:row>70</xdr:row>
      <xdr:rowOff>152400</xdr:rowOff>
    </xdr:to>
    <xdr:sp macro="" textlink="">
      <xdr:nvSpPr>
        <xdr:cNvPr id="406" name="CaixaDeTexto 405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44009657" y="12606597"/>
          <a:ext cx="1475942" cy="30583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63</xdr:col>
      <xdr:colOff>14260</xdr:colOff>
      <xdr:row>74</xdr:row>
      <xdr:rowOff>55112</xdr:rowOff>
    </xdr:from>
    <xdr:ext cx="258579" cy="255323"/>
    <xdr:sp macro="" textlink="">
      <xdr:nvSpPr>
        <xdr:cNvPr id="407" name="Triângulo isósceles 406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45846724" y="1353395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62</xdr:col>
      <xdr:colOff>131445</xdr:colOff>
      <xdr:row>73</xdr:row>
      <xdr:rowOff>70485</xdr:rowOff>
    </xdr:from>
    <xdr:to>
      <xdr:col>62</xdr:col>
      <xdr:colOff>1551969</xdr:colOff>
      <xdr:row>74</xdr:row>
      <xdr:rowOff>167641</xdr:rowOff>
    </xdr:to>
    <xdr:sp macro="" textlink="">
      <xdr:nvSpPr>
        <xdr:cNvPr id="408" name="CaixaDeTexto 407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44022645" y="13370849"/>
          <a:ext cx="1420524" cy="27726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59</xdr:col>
      <xdr:colOff>177800</xdr:colOff>
      <xdr:row>74</xdr:row>
      <xdr:rowOff>135618</xdr:rowOff>
    </xdr:from>
    <xdr:to>
      <xdr:col>59</xdr:col>
      <xdr:colOff>1655697</xdr:colOff>
      <xdr:row>77</xdr:row>
      <xdr:rowOff>5805</xdr:rowOff>
    </xdr:to>
    <xdr:sp macro="" textlink="">
      <xdr:nvSpPr>
        <xdr:cNvPr id="409" name="CaixaDeTexto 408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38250091" y="13616091"/>
          <a:ext cx="1477897" cy="4105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N1-3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60</xdr:col>
      <xdr:colOff>1916063</xdr:colOff>
      <xdr:row>84</xdr:row>
      <xdr:rowOff>73001</xdr:rowOff>
    </xdr:from>
    <xdr:ext cx="214743" cy="240408"/>
    <xdr:sp macro="" textlink="">
      <xdr:nvSpPr>
        <xdr:cNvPr id="410" name="Elipse 409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41927990" y="15354565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61</xdr:col>
      <xdr:colOff>196850</xdr:colOff>
      <xdr:row>78</xdr:row>
      <xdr:rowOff>68695</xdr:rowOff>
    </xdr:from>
    <xdr:to>
      <xdr:col>61</xdr:col>
      <xdr:colOff>1676400</xdr:colOff>
      <xdr:row>79</xdr:row>
      <xdr:rowOff>184150</xdr:rowOff>
    </xdr:to>
    <xdr:sp macro="" textlink="">
      <xdr:nvSpPr>
        <xdr:cNvPr id="411" name="CaixaDeTexto 410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42148414" y="14269604"/>
          <a:ext cx="1479550" cy="29556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61</xdr:col>
      <xdr:colOff>1674180</xdr:colOff>
      <xdr:row>79</xdr:row>
      <xdr:rowOff>79496</xdr:rowOff>
    </xdr:from>
    <xdr:ext cx="244334" cy="224419"/>
    <xdr:sp macro="" textlink="">
      <xdr:nvSpPr>
        <xdr:cNvPr id="412" name="Elipse 41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43625744" y="14460514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63</xdr:col>
      <xdr:colOff>6640</xdr:colOff>
      <xdr:row>77</xdr:row>
      <xdr:rowOff>53479</xdr:rowOff>
    </xdr:from>
    <xdr:ext cx="258579" cy="255323"/>
    <xdr:sp macro="" textlink="">
      <xdr:nvSpPr>
        <xdr:cNvPr id="413" name="Triângulo isósceles 41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45839104" y="1407265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62</xdr:col>
      <xdr:colOff>161406</xdr:colOff>
      <xdr:row>80</xdr:row>
      <xdr:rowOff>47625</xdr:rowOff>
    </xdr:from>
    <xdr:to>
      <xdr:col>62</xdr:col>
      <xdr:colOff>1581930</xdr:colOff>
      <xdr:row>81</xdr:row>
      <xdr:rowOff>144781</xdr:rowOff>
    </xdr:to>
    <xdr:sp macro="" textlink="">
      <xdr:nvSpPr>
        <xdr:cNvPr id="414" name="CaixaDeTexto 41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44052606" y="14608752"/>
          <a:ext cx="1420524" cy="27726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62</xdr:col>
      <xdr:colOff>80357</xdr:colOff>
      <xdr:row>76</xdr:row>
      <xdr:rowOff>49529</xdr:rowOff>
    </xdr:from>
    <xdr:to>
      <xdr:col>62</xdr:col>
      <xdr:colOff>1556299</xdr:colOff>
      <xdr:row>77</xdr:row>
      <xdr:rowOff>175259</xdr:rowOff>
    </xdr:to>
    <xdr:sp macro="" textlink="">
      <xdr:nvSpPr>
        <xdr:cNvPr id="415" name="CaixaDeTexto 414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43971557" y="13890220"/>
          <a:ext cx="1475942" cy="30583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62</xdr:col>
      <xdr:colOff>1690660</xdr:colOff>
      <xdr:row>81</xdr:row>
      <xdr:rowOff>63367</xdr:rowOff>
    </xdr:from>
    <xdr:ext cx="258579" cy="255323"/>
    <xdr:sp macro="" textlink="">
      <xdr:nvSpPr>
        <xdr:cNvPr id="416" name="Triângulo isósceles 415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45583488" y="14802975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61</xdr:col>
      <xdr:colOff>1687515</xdr:colOff>
      <xdr:row>88</xdr:row>
      <xdr:rowOff>73781</xdr:rowOff>
    </xdr:from>
    <xdr:ext cx="244334" cy="224419"/>
    <xdr:sp macro="" textlink="">
      <xdr:nvSpPr>
        <xdr:cNvPr id="417" name="Elipse 41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43639079" y="160757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63</xdr:col>
      <xdr:colOff>6640</xdr:colOff>
      <xdr:row>86</xdr:row>
      <xdr:rowOff>63367</xdr:rowOff>
    </xdr:from>
    <xdr:ext cx="258579" cy="255323"/>
    <xdr:sp macro="" textlink="">
      <xdr:nvSpPr>
        <xdr:cNvPr id="418" name="Triângulo isósceles 417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45839104" y="1570352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61</xdr:col>
      <xdr:colOff>244475</xdr:colOff>
      <xdr:row>87</xdr:row>
      <xdr:rowOff>57150</xdr:rowOff>
    </xdr:from>
    <xdr:to>
      <xdr:col>61</xdr:col>
      <xdr:colOff>1555750</xdr:colOff>
      <xdr:row>88</xdr:row>
      <xdr:rowOff>137391</xdr:rowOff>
    </xdr:to>
    <xdr:sp macro="" textlink="">
      <xdr:nvSpPr>
        <xdr:cNvPr id="419" name="CaixaDeTexto 418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42196039" y="15879041"/>
          <a:ext cx="1311275" cy="2603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62</xdr:col>
      <xdr:colOff>141317</xdr:colOff>
      <xdr:row>85</xdr:row>
      <xdr:rowOff>99060</xdr:rowOff>
    </xdr:from>
    <xdr:to>
      <xdr:col>62</xdr:col>
      <xdr:colOff>1617259</xdr:colOff>
      <xdr:row>86</xdr:row>
      <xdr:rowOff>175260</xdr:rowOff>
    </xdr:to>
    <xdr:sp macro="" textlink="">
      <xdr:nvSpPr>
        <xdr:cNvPr id="420" name="CaixaDeTexto 419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44032517" y="15560733"/>
          <a:ext cx="1475942" cy="25630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63</xdr:col>
      <xdr:colOff>21880</xdr:colOff>
      <xdr:row>90</xdr:row>
      <xdr:rowOff>63367</xdr:rowOff>
    </xdr:from>
    <xdr:ext cx="258579" cy="255323"/>
    <xdr:sp macro="" textlink="">
      <xdr:nvSpPr>
        <xdr:cNvPr id="421" name="Triângulo isósceles 420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45854344" y="1642395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62</xdr:col>
      <xdr:colOff>192405</xdr:colOff>
      <xdr:row>89</xdr:row>
      <xdr:rowOff>62865</xdr:rowOff>
    </xdr:from>
    <xdr:to>
      <xdr:col>62</xdr:col>
      <xdr:colOff>1612929</xdr:colOff>
      <xdr:row>90</xdr:row>
      <xdr:rowOff>160021</xdr:rowOff>
    </xdr:to>
    <xdr:sp macro="" textlink="">
      <xdr:nvSpPr>
        <xdr:cNvPr id="422" name="CaixaDeTexto 421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44083605" y="16244974"/>
          <a:ext cx="1420524" cy="27726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60</xdr:col>
      <xdr:colOff>304801</xdr:colOff>
      <xdr:row>63</xdr:row>
      <xdr:rowOff>6350</xdr:rowOff>
    </xdr:from>
    <xdr:to>
      <xdr:col>60</xdr:col>
      <xdr:colOff>1870237</xdr:colOff>
      <xdr:row>64</xdr:row>
      <xdr:rowOff>130537</xdr:rowOff>
    </xdr:to>
    <xdr:sp macro="" textlink="">
      <xdr:nvSpPr>
        <xdr:cNvPr id="423" name="CaixaDeTexto 422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40316728" y="11505623"/>
          <a:ext cx="1565436" cy="30429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60</xdr:col>
      <xdr:colOff>190500</xdr:colOff>
      <xdr:row>83</xdr:row>
      <xdr:rowOff>31750</xdr:rowOff>
    </xdr:from>
    <xdr:to>
      <xdr:col>60</xdr:col>
      <xdr:colOff>1930400</xdr:colOff>
      <xdr:row>84</xdr:row>
      <xdr:rowOff>121012</xdr:rowOff>
    </xdr:to>
    <xdr:sp macro="" textlink="">
      <xdr:nvSpPr>
        <xdr:cNvPr id="424" name="CaixaDeTexto 423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40202427" y="15133205"/>
          <a:ext cx="1739900" cy="26937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59</xdr:col>
      <xdr:colOff>1773382</xdr:colOff>
      <xdr:row>76</xdr:row>
      <xdr:rowOff>13854</xdr:rowOff>
    </xdr:from>
    <xdr:to>
      <xdr:col>60</xdr:col>
      <xdr:colOff>121920</xdr:colOff>
      <xdr:row>77</xdr:row>
      <xdr:rowOff>125730</xdr:rowOff>
    </xdr:to>
    <xdr:sp macro="" textlink="">
      <xdr:nvSpPr>
        <xdr:cNvPr id="425" name="Retângulo 424"/>
        <xdr:cNvSpPr/>
      </xdr:nvSpPr>
      <xdr:spPr>
        <a:xfrm>
          <a:off x="39845673" y="13854545"/>
          <a:ext cx="288174" cy="291985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60</xdr:col>
      <xdr:colOff>1887540</xdr:colOff>
      <xdr:row>64</xdr:row>
      <xdr:rowOff>79496</xdr:rowOff>
    </xdr:from>
    <xdr:ext cx="244334" cy="224419"/>
    <xdr:sp macro="" textlink="">
      <xdr:nvSpPr>
        <xdr:cNvPr id="426" name="Elipse 42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41899467" y="11758878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48</xdr:col>
      <xdr:colOff>1818267</xdr:colOff>
      <xdr:row>76</xdr:row>
      <xdr:rowOff>65642</xdr:rowOff>
    </xdr:from>
    <xdr:ext cx="244334" cy="224419"/>
    <xdr:sp macro="" textlink="">
      <xdr:nvSpPr>
        <xdr:cNvPr id="427" name="Elipse 426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39890558" y="13906333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48</xdr:col>
      <xdr:colOff>1818267</xdr:colOff>
      <xdr:row>35</xdr:row>
      <xdr:rowOff>65642</xdr:rowOff>
    </xdr:from>
    <xdr:ext cx="244334" cy="224419"/>
    <xdr:sp macro="" textlink="">
      <xdr:nvSpPr>
        <xdr:cNvPr id="428" name="Elipse 427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39890558" y="6438733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31</xdr:col>
      <xdr:colOff>585356</xdr:colOff>
      <xdr:row>43</xdr:row>
      <xdr:rowOff>171797</xdr:rowOff>
    </xdr:from>
    <xdr:ext cx="259079" cy="243840"/>
    <xdr:sp macro="" textlink="">
      <xdr:nvSpPr>
        <xdr:cNvPr id="429" name="Elipse 428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22974301" y="7985761"/>
          <a:ext cx="259079" cy="243840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37</xdr:col>
      <xdr:colOff>1818268</xdr:colOff>
      <xdr:row>76</xdr:row>
      <xdr:rowOff>24077</xdr:rowOff>
    </xdr:from>
    <xdr:ext cx="244334" cy="224419"/>
    <xdr:sp macro="" textlink="">
      <xdr:nvSpPr>
        <xdr:cNvPr id="430" name="Elipse 42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27864813" y="13864768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37</xdr:col>
      <xdr:colOff>1832123</xdr:colOff>
      <xdr:row>35</xdr:row>
      <xdr:rowOff>65641</xdr:rowOff>
    </xdr:from>
    <xdr:ext cx="244334" cy="224419"/>
    <xdr:sp macro="" textlink="">
      <xdr:nvSpPr>
        <xdr:cNvPr id="431" name="Elipse 43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27878668" y="6438732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26</xdr:col>
      <xdr:colOff>1814945</xdr:colOff>
      <xdr:row>35</xdr:row>
      <xdr:rowOff>43297</xdr:rowOff>
    </xdr:from>
    <xdr:ext cx="244334" cy="224419"/>
    <xdr:sp macro="" textlink="">
      <xdr:nvSpPr>
        <xdr:cNvPr id="432" name="Elipse 43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15835745" y="6416388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26</xdr:col>
      <xdr:colOff>1801091</xdr:colOff>
      <xdr:row>76</xdr:row>
      <xdr:rowOff>57152</xdr:rowOff>
    </xdr:from>
    <xdr:ext cx="244334" cy="224419"/>
    <xdr:sp macro="" textlink="">
      <xdr:nvSpPr>
        <xdr:cNvPr id="433" name="Elipse 432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15821891" y="13897843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15</xdr:col>
      <xdr:colOff>1638300</xdr:colOff>
      <xdr:row>35</xdr:row>
      <xdr:rowOff>57149</xdr:rowOff>
    </xdr:from>
    <xdr:ext cx="244334" cy="224419"/>
    <xdr:sp macro="" textlink="">
      <xdr:nvSpPr>
        <xdr:cNvPr id="434" name="Elipse 43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4132118" y="6430240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15</xdr:col>
      <xdr:colOff>1644534</xdr:colOff>
      <xdr:row>76</xdr:row>
      <xdr:rowOff>34983</xdr:rowOff>
    </xdr:from>
    <xdr:ext cx="244334" cy="224419"/>
    <xdr:sp macro="" textlink="">
      <xdr:nvSpPr>
        <xdr:cNvPr id="435" name="Elipse 434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4138352" y="13875674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27</xdr:col>
      <xdr:colOff>1916063</xdr:colOff>
      <xdr:row>84</xdr:row>
      <xdr:rowOff>73001</xdr:rowOff>
    </xdr:from>
    <xdr:ext cx="214743" cy="240408"/>
    <xdr:sp macro="" textlink="">
      <xdr:nvSpPr>
        <xdr:cNvPr id="436" name="Elipse 43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6163385" y="15783453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28</xdr:col>
      <xdr:colOff>1674180</xdr:colOff>
      <xdr:row>79</xdr:row>
      <xdr:rowOff>79496</xdr:rowOff>
    </xdr:from>
    <xdr:ext cx="244334" cy="224419"/>
    <xdr:sp macro="" textlink="">
      <xdr:nvSpPr>
        <xdr:cNvPr id="437" name="Elipse 436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7942458" y="148622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28</xdr:col>
      <xdr:colOff>1687515</xdr:colOff>
      <xdr:row>88</xdr:row>
      <xdr:rowOff>73781</xdr:rowOff>
    </xdr:from>
    <xdr:ext cx="244334" cy="224419"/>
    <xdr:sp macro="" textlink="">
      <xdr:nvSpPr>
        <xdr:cNvPr id="438" name="Elipse 437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7955793" y="16526355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28</xdr:col>
      <xdr:colOff>244475</xdr:colOff>
      <xdr:row>87</xdr:row>
      <xdr:rowOff>57150</xdr:rowOff>
    </xdr:from>
    <xdr:to>
      <xdr:col>28</xdr:col>
      <xdr:colOff>1555750</xdr:colOff>
      <xdr:row>88</xdr:row>
      <xdr:rowOff>137391</xdr:rowOff>
    </xdr:to>
    <xdr:sp macro="" textlink="">
      <xdr:nvSpPr>
        <xdr:cNvPr id="439" name="CaixaDeTexto 438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6512753" y="16324193"/>
          <a:ext cx="1311275" cy="26577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oneCellAnchor>
    <xdr:from>
      <xdr:col>38</xdr:col>
      <xdr:colOff>1916063</xdr:colOff>
      <xdr:row>84</xdr:row>
      <xdr:rowOff>73001</xdr:rowOff>
    </xdr:from>
    <xdr:ext cx="214743" cy="240408"/>
    <xdr:sp macro="" textlink="">
      <xdr:nvSpPr>
        <xdr:cNvPr id="440" name="Elipse 439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6163385" y="15783453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39</xdr:col>
      <xdr:colOff>1674180</xdr:colOff>
      <xdr:row>79</xdr:row>
      <xdr:rowOff>79496</xdr:rowOff>
    </xdr:from>
    <xdr:ext cx="244334" cy="224419"/>
    <xdr:sp macro="" textlink="">
      <xdr:nvSpPr>
        <xdr:cNvPr id="441" name="Elipse 440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7942458" y="148622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39</xdr:col>
      <xdr:colOff>1687515</xdr:colOff>
      <xdr:row>88</xdr:row>
      <xdr:rowOff>73781</xdr:rowOff>
    </xdr:from>
    <xdr:ext cx="244334" cy="224419"/>
    <xdr:sp macro="" textlink="">
      <xdr:nvSpPr>
        <xdr:cNvPr id="442" name="Elipse 441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7955793" y="16526355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39</xdr:col>
      <xdr:colOff>244475</xdr:colOff>
      <xdr:row>87</xdr:row>
      <xdr:rowOff>57150</xdr:rowOff>
    </xdr:from>
    <xdr:to>
      <xdr:col>39</xdr:col>
      <xdr:colOff>1555750</xdr:colOff>
      <xdr:row>88</xdr:row>
      <xdr:rowOff>137391</xdr:rowOff>
    </xdr:to>
    <xdr:sp macro="" textlink="">
      <xdr:nvSpPr>
        <xdr:cNvPr id="443" name="CaixaDeTexto 442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6512753" y="16324193"/>
          <a:ext cx="1311275" cy="26577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oneCellAnchor>
    <xdr:from>
      <xdr:col>49</xdr:col>
      <xdr:colOff>1916063</xdr:colOff>
      <xdr:row>84</xdr:row>
      <xdr:rowOff>73001</xdr:rowOff>
    </xdr:from>
    <xdr:ext cx="214743" cy="240408"/>
    <xdr:sp macro="" textlink="">
      <xdr:nvSpPr>
        <xdr:cNvPr id="444" name="Elipse 443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6163385" y="15783453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50</xdr:col>
      <xdr:colOff>1674180</xdr:colOff>
      <xdr:row>79</xdr:row>
      <xdr:rowOff>79496</xdr:rowOff>
    </xdr:from>
    <xdr:ext cx="244334" cy="224419"/>
    <xdr:sp macro="" textlink="">
      <xdr:nvSpPr>
        <xdr:cNvPr id="445" name="Elipse 444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7942458" y="148622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50</xdr:col>
      <xdr:colOff>1687515</xdr:colOff>
      <xdr:row>88</xdr:row>
      <xdr:rowOff>73781</xdr:rowOff>
    </xdr:from>
    <xdr:ext cx="244334" cy="224419"/>
    <xdr:sp macro="" textlink="">
      <xdr:nvSpPr>
        <xdr:cNvPr id="446" name="Elipse 445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7955793" y="16526355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50</xdr:col>
      <xdr:colOff>244475</xdr:colOff>
      <xdr:row>87</xdr:row>
      <xdr:rowOff>57150</xdr:rowOff>
    </xdr:from>
    <xdr:to>
      <xdr:col>50</xdr:col>
      <xdr:colOff>1555750</xdr:colOff>
      <xdr:row>88</xdr:row>
      <xdr:rowOff>137391</xdr:rowOff>
    </xdr:to>
    <xdr:sp macro="" textlink="">
      <xdr:nvSpPr>
        <xdr:cNvPr id="447" name="CaixaDeTexto 44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6512753" y="16324193"/>
          <a:ext cx="1311275" cy="26577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oneCellAnchor>
    <xdr:from>
      <xdr:col>60</xdr:col>
      <xdr:colOff>1916063</xdr:colOff>
      <xdr:row>84</xdr:row>
      <xdr:rowOff>73001</xdr:rowOff>
    </xdr:from>
    <xdr:ext cx="214743" cy="240408"/>
    <xdr:sp macro="" textlink="">
      <xdr:nvSpPr>
        <xdr:cNvPr id="448" name="Elipse 447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6163385" y="15783453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61</xdr:col>
      <xdr:colOff>1674180</xdr:colOff>
      <xdr:row>79</xdr:row>
      <xdr:rowOff>79496</xdr:rowOff>
    </xdr:from>
    <xdr:ext cx="244334" cy="224419"/>
    <xdr:sp macro="" textlink="">
      <xdr:nvSpPr>
        <xdr:cNvPr id="449" name="Elipse 448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7942458" y="148622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61</xdr:col>
      <xdr:colOff>1687515</xdr:colOff>
      <xdr:row>88</xdr:row>
      <xdr:rowOff>73781</xdr:rowOff>
    </xdr:from>
    <xdr:ext cx="244334" cy="224419"/>
    <xdr:sp macro="" textlink="">
      <xdr:nvSpPr>
        <xdr:cNvPr id="450" name="Elipse 449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7955793" y="16526355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61</xdr:col>
      <xdr:colOff>244475</xdr:colOff>
      <xdr:row>87</xdr:row>
      <xdr:rowOff>57150</xdr:rowOff>
    </xdr:from>
    <xdr:to>
      <xdr:col>61</xdr:col>
      <xdr:colOff>1555750</xdr:colOff>
      <xdr:row>88</xdr:row>
      <xdr:rowOff>137391</xdr:rowOff>
    </xdr:to>
    <xdr:sp macro="" textlink="">
      <xdr:nvSpPr>
        <xdr:cNvPr id="451" name="CaixaDeTexto 450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6512753" y="16324193"/>
          <a:ext cx="1311275" cy="26577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6</xdr:col>
      <xdr:colOff>265430</xdr:colOff>
      <xdr:row>13</xdr:row>
      <xdr:rowOff>77585</xdr:rowOff>
    </xdr:from>
    <xdr:to>
      <xdr:col>6</xdr:col>
      <xdr:colOff>1586391</xdr:colOff>
      <xdr:row>15</xdr:row>
      <xdr:rowOff>144780</xdr:rowOff>
    </xdr:to>
    <xdr:sp macro="" textlink="">
      <xdr:nvSpPr>
        <xdr:cNvPr id="452" name="CaixaDeTexto 45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2622530" y="2465185"/>
          <a:ext cx="1320961" cy="42279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</xdr:col>
      <xdr:colOff>1441135</xdr:colOff>
      <xdr:row>23</xdr:row>
      <xdr:rowOff>73781</xdr:rowOff>
    </xdr:from>
    <xdr:ext cx="244334" cy="224419"/>
    <xdr:sp macro="" textlink="">
      <xdr:nvSpPr>
        <xdr:cNvPr id="453" name="Elipse 45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/>
        </xdr:cNvSpPr>
      </xdr:nvSpPr>
      <xdr:spPr>
        <a:xfrm>
          <a:off x="6775135" y="42393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6640</xdr:colOff>
      <xdr:row>21</xdr:row>
      <xdr:rowOff>62415</xdr:rowOff>
    </xdr:from>
    <xdr:ext cx="258579" cy="255323"/>
    <xdr:sp macro="" textlink="">
      <xdr:nvSpPr>
        <xdr:cNvPr id="454" name="Triângulo isósceles 45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 rot="16200000">
          <a:off x="15870568" y="387078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</xdr:col>
      <xdr:colOff>9525</xdr:colOff>
      <xdr:row>21</xdr:row>
      <xdr:rowOff>129188</xdr:rowOff>
    </xdr:from>
    <xdr:to>
      <xdr:col>6</xdr:col>
      <xdr:colOff>1752600</xdr:colOff>
      <xdr:row>23</xdr:row>
      <xdr:rowOff>181841</xdr:rowOff>
    </xdr:to>
    <xdr:sp macro="" textlink="">
      <xdr:nvSpPr>
        <xdr:cNvPr id="455" name="CaixaDeTexto 454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12366625" y="3939188"/>
          <a:ext cx="1743075" cy="408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Intermediário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11-25)</a:t>
          </a:r>
        </a:p>
      </xdr:txBody>
    </xdr:sp>
    <xdr:clientData/>
  </xdr:twoCellAnchor>
  <xdr:twoCellAnchor>
    <xdr:from>
      <xdr:col>7</xdr:col>
      <xdr:colOff>133697</xdr:colOff>
      <xdr:row>19</xdr:row>
      <xdr:rowOff>64770</xdr:rowOff>
    </xdr:from>
    <xdr:to>
      <xdr:col>7</xdr:col>
      <xdr:colOff>1609639</xdr:colOff>
      <xdr:row>21</xdr:row>
      <xdr:rowOff>144780</xdr:rowOff>
    </xdr:to>
    <xdr:sp macro="" textlink="">
      <xdr:nvSpPr>
        <xdr:cNvPr id="456" name="CaixaDeTexto 455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14306897" y="3519170"/>
          <a:ext cx="1475942" cy="435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Alto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com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8</xdr:col>
      <xdr:colOff>290</xdr:colOff>
      <xdr:row>25</xdr:row>
      <xdr:rowOff>60464</xdr:rowOff>
    </xdr:from>
    <xdr:ext cx="258579" cy="255323"/>
    <xdr:sp macro="" textlink="">
      <xdr:nvSpPr>
        <xdr:cNvPr id="457" name="Triângulo isósceles 456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 rot="16200000">
          <a:off x="15864218" y="458003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</xdr:col>
      <xdr:colOff>1448120</xdr:colOff>
      <xdr:row>15</xdr:row>
      <xdr:rowOff>89656</xdr:rowOff>
    </xdr:from>
    <xdr:ext cx="244334" cy="224419"/>
    <xdr:sp macro="" textlink="">
      <xdr:nvSpPr>
        <xdr:cNvPr id="458" name="Elipse 457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6782120" y="283285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6640</xdr:colOff>
      <xdr:row>13</xdr:row>
      <xdr:rowOff>70987</xdr:rowOff>
    </xdr:from>
    <xdr:ext cx="258579" cy="255323"/>
    <xdr:sp macro="" textlink="">
      <xdr:nvSpPr>
        <xdr:cNvPr id="459" name="Triângulo isósceles 45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15870568" y="245695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7</xdr:col>
      <xdr:colOff>191886</xdr:colOff>
      <xdr:row>16</xdr:row>
      <xdr:rowOff>62865</xdr:rowOff>
    </xdr:from>
    <xdr:to>
      <xdr:col>7</xdr:col>
      <xdr:colOff>1612410</xdr:colOff>
      <xdr:row>17</xdr:row>
      <xdr:rowOff>167641</xdr:rowOff>
    </xdr:to>
    <xdr:sp macro="" textlink="">
      <xdr:nvSpPr>
        <xdr:cNvPr id="460" name="CaixaDeTexto 45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14365086" y="2983865"/>
          <a:ext cx="1420524" cy="28257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7</xdr:col>
      <xdr:colOff>118457</xdr:colOff>
      <xdr:row>13</xdr:row>
      <xdr:rowOff>0</xdr:rowOff>
    </xdr:from>
    <xdr:to>
      <xdr:col>7</xdr:col>
      <xdr:colOff>1594399</xdr:colOff>
      <xdr:row>13</xdr:row>
      <xdr:rowOff>190499</xdr:rowOff>
    </xdr:to>
    <xdr:sp macro="" textlink="">
      <xdr:nvSpPr>
        <xdr:cNvPr id="461" name="CaixaDeTexto 46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14291657" y="2387600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8</xdr:col>
      <xdr:colOff>14260</xdr:colOff>
      <xdr:row>17</xdr:row>
      <xdr:rowOff>62415</xdr:rowOff>
    </xdr:from>
    <xdr:ext cx="258579" cy="255323"/>
    <xdr:sp macro="" textlink="">
      <xdr:nvSpPr>
        <xdr:cNvPr id="462" name="Triângulo isósceles 46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15878188" y="315958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</xdr:col>
      <xdr:colOff>1428435</xdr:colOff>
      <xdr:row>31</xdr:row>
      <xdr:rowOff>61081</xdr:rowOff>
    </xdr:from>
    <xdr:ext cx="244334" cy="224419"/>
    <xdr:sp macro="" textlink="">
      <xdr:nvSpPr>
        <xdr:cNvPr id="463" name="Elipse 462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6762435" y="56490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23150</xdr:colOff>
      <xdr:row>29</xdr:row>
      <xdr:rowOff>60464</xdr:rowOff>
    </xdr:from>
    <xdr:ext cx="258579" cy="255323"/>
    <xdr:sp macro="" textlink="">
      <xdr:nvSpPr>
        <xdr:cNvPr id="464" name="Triângulo isósceles 463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15887078" y="529123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</xdr:col>
      <xdr:colOff>9525</xdr:colOff>
      <xdr:row>29</xdr:row>
      <xdr:rowOff>129188</xdr:rowOff>
    </xdr:from>
    <xdr:to>
      <xdr:col>6</xdr:col>
      <xdr:colOff>1752600</xdr:colOff>
      <xdr:row>31</xdr:row>
      <xdr:rowOff>181841</xdr:rowOff>
    </xdr:to>
    <xdr:sp macro="" textlink="">
      <xdr:nvSpPr>
        <xdr:cNvPr id="465" name="CaixaDeTexto 464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12366625" y="5361588"/>
          <a:ext cx="1743075" cy="408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7</xdr:col>
      <xdr:colOff>118457</xdr:colOff>
      <xdr:row>28</xdr:row>
      <xdr:rowOff>26670</xdr:rowOff>
    </xdr:from>
    <xdr:to>
      <xdr:col>7</xdr:col>
      <xdr:colOff>1594399</xdr:colOff>
      <xdr:row>29</xdr:row>
      <xdr:rowOff>152400</xdr:rowOff>
    </xdr:to>
    <xdr:sp macro="" textlink="">
      <xdr:nvSpPr>
        <xdr:cNvPr id="466" name="CaixaDeTexto 465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14291657" y="5081270"/>
          <a:ext cx="1475942" cy="30353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8</xdr:col>
      <xdr:colOff>14260</xdr:colOff>
      <xdr:row>33</xdr:row>
      <xdr:rowOff>55112</xdr:rowOff>
    </xdr:from>
    <xdr:ext cx="258579" cy="255323"/>
    <xdr:sp macro="" textlink="">
      <xdr:nvSpPr>
        <xdr:cNvPr id="467" name="Triângulo isósceles 466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15878188" y="599708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7</xdr:col>
      <xdr:colOff>131445</xdr:colOff>
      <xdr:row>32</xdr:row>
      <xdr:rowOff>70485</xdr:rowOff>
    </xdr:from>
    <xdr:to>
      <xdr:col>7</xdr:col>
      <xdr:colOff>1551969</xdr:colOff>
      <xdr:row>33</xdr:row>
      <xdr:rowOff>167641</xdr:rowOff>
    </xdr:to>
    <xdr:sp macro="" textlink="">
      <xdr:nvSpPr>
        <xdr:cNvPr id="468" name="CaixaDeTexto 467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14304645" y="5836285"/>
          <a:ext cx="1420524" cy="2749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4</xdr:col>
      <xdr:colOff>177800</xdr:colOff>
      <xdr:row>33</xdr:row>
      <xdr:rowOff>135618</xdr:rowOff>
    </xdr:from>
    <xdr:to>
      <xdr:col>4</xdr:col>
      <xdr:colOff>1655697</xdr:colOff>
      <xdr:row>36</xdr:row>
      <xdr:rowOff>5805</xdr:rowOff>
    </xdr:to>
    <xdr:sp macro="" textlink="">
      <xdr:nvSpPr>
        <xdr:cNvPr id="469" name="CaixaDeTexto 468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8763000" y="6079218"/>
          <a:ext cx="1477897" cy="4035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N0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5</xdr:col>
      <xdr:colOff>1491883</xdr:colOff>
      <xdr:row>43</xdr:row>
      <xdr:rowOff>22201</xdr:rowOff>
    </xdr:from>
    <xdr:ext cx="214743" cy="240408"/>
    <xdr:sp macro="" textlink="">
      <xdr:nvSpPr>
        <xdr:cNvPr id="470" name="Elipse 469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5251083" y="7743801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</xdr:col>
      <xdr:colOff>146050</xdr:colOff>
      <xdr:row>36</xdr:row>
      <xdr:rowOff>157595</xdr:rowOff>
    </xdr:from>
    <xdr:to>
      <xdr:col>6</xdr:col>
      <xdr:colOff>1526540</xdr:colOff>
      <xdr:row>38</xdr:row>
      <xdr:rowOff>95250</xdr:rowOff>
    </xdr:to>
    <xdr:sp macro="" textlink="">
      <xdr:nvSpPr>
        <xdr:cNvPr id="471" name="CaixaDeTexto 470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5480050" y="6634595"/>
          <a:ext cx="1380490" cy="29325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</xdr:col>
      <xdr:colOff>1473520</xdr:colOff>
      <xdr:row>38</xdr:row>
      <xdr:rowOff>79496</xdr:rowOff>
    </xdr:from>
    <xdr:ext cx="244334" cy="224419"/>
    <xdr:sp macro="" textlink="">
      <xdr:nvSpPr>
        <xdr:cNvPr id="472" name="Elipse 47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6807520" y="69120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6640</xdr:colOff>
      <xdr:row>36</xdr:row>
      <xdr:rowOff>53479</xdr:rowOff>
    </xdr:from>
    <xdr:ext cx="258579" cy="255323"/>
    <xdr:sp macro="" textlink="">
      <xdr:nvSpPr>
        <xdr:cNvPr id="473" name="Triângulo isósceles 47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15870568" y="652885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7</xdr:col>
      <xdr:colOff>161406</xdr:colOff>
      <xdr:row>39</xdr:row>
      <xdr:rowOff>47625</xdr:rowOff>
    </xdr:from>
    <xdr:to>
      <xdr:col>7</xdr:col>
      <xdr:colOff>1581930</xdr:colOff>
      <xdr:row>40</xdr:row>
      <xdr:rowOff>144781</xdr:rowOff>
    </xdr:to>
    <xdr:sp macro="" textlink="">
      <xdr:nvSpPr>
        <xdr:cNvPr id="474" name="CaixaDeTexto 47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14334606" y="7058025"/>
          <a:ext cx="1420524" cy="2749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7</xdr:col>
      <xdr:colOff>80357</xdr:colOff>
      <xdr:row>35</xdr:row>
      <xdr:rowOff>49529</xdr:rowOff>
    </xdr:from>
    <xdr:to>
      <xdr:col>7</xdr:col>
      <xdr:colOff>1556299</xdr:colOff>
      <xdr:row>36</xdr:row>
      <xdr:rowOff>175259</xdr:rowOff>
    </xdr:to>
    <xdr:sp macro="" textlink="">
      <xdr:nvSpPr>
        <xdr:cNvPr id="475" name="CaixaDeTexto 474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14253557" y="6348729"/>
          <a:ext cx="1475942" cy="30353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7</xdr:col>
      <xdr:colOff>1690660</xdr:colOff>
      <xdr:row>40</xdr:row>
      <xdr:rowOff>63367</xdr:rowOff>
    </xdr:from>
    <xdr:ext cx="258579" cy="255323"/>
    <xdr:sp macro="" textlink="">
      <xdr:nvSpPr>
        <xdr:cNvPr id="476" name="Triângulo isósceles 475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15865488" y="724993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</xdr:col>
      <xdr:colOff>1441135</xdr:colOff>
      <xdr:row>47</xdr:row>
      <xdr:rowOff>48381</xdr:rowOff>
    </xdr:from>
    <xdr:ext cx="244334" cy="224419"/>
    <xdr:sp macro="" textlink="">
      <xdr:nvSpPr>
        <xdr:cNvPr id="477" name="Elipse 47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6775135" y="84811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6640</xdr:colOff>
      <xdr:row>45</xdr:row>
      <xdr:rowOff>63367</xdr:rowOff>
    </xdr:from>
    <xdr:ext cx="258579" cy="255323"/>
    <xdr:sp macro="" textlink="">
      <xdr:nvSpPr>
        <xdr:cNvPr id="478" name="Triângulo isósceles 477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15870568" y="813893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</xdr:col>
      <xdr:colOff>107315</xdr:colOff>
      <xdr:row>46</xdr:row>
      <xdr:rowOff>49530</xdr:rowOff>
    </xdr:from>
    <xdr:to>
      <xdr:col>6</xdr:col>
      <xdr:colOff>1418590</xdr:colOff>
      <xdr:row>47</xdr:row>
      <xdr:rowOff>129771</xdr:rowOff>
    </xdr:to>
    <xdr:sp macro="" textlink="">
      <xdr:nvSpPr>
        <xdr:cNvPr id="479" name="CaixaDeTexto 478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5456555" y="8522970"/>
          <a:ext cx="1311275" cy="26312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7</xdr:col>
      <xdr:colOff>141317</xdr:colOff>
      <xdr:row>44</xdr:row>
      <xdr:rowOff>99060</xdr:rowOff>
    </xdr:from>
    <xdr:to>
      <xdr:col>7</xdr:col>
      <xdr:colOff>1617259</xdr:colOff>
      <xdr:row>45</xdr:row>
      <xdr:rowOff>175260</xdr:rowOff>
    </xdr:to>
    <xdr:sp macro="" textlink="">
      <xdr:nvSpPr>
        <xdr:cNvPr id="480" name="CaixaDeTexto 479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14314517" y="7998460"/>
          <a:ext cx="1475942" cy="25400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8</xdr:col>
      <xdr:colOff>21880</xdr:colOff>
      <xdr:row>49</xdr:row>
      <xdr:rowOff>63367</xdr:rowOff>
    </xdr:from>
    <xdr:ext cx="258579" cy="255323"/>
    <xdr:sp macro="" textlink="">
      <xdr:nvSpPr>
        <xdr:cNvPr id="481" name="Triângulo isósceles 480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15885808" y="885013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7</xdr:col>
      <xdr:colOff>192405</xdr:colOff>
      <xdr:row>48</xdr:row>
      <xdr:rowOff>62865</xdr:rowOff>
    </xdr:from>
    <xdr:to>
      <xdr:col>7</xdr:col>
      <xdr:colOff>1612929</xdr:colOff>
      <xdr:row>49</xdr:row>
      <xdr:rowOff>160021</xdr:rowOff>
    </xdr:to>
    <xdr:sp macro="" textlink="">
      <xdr:nvSpPr>
        <xdr:cNvPr id="482" name="CaixaDeTexto 481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14365605" y="8673465"/>
          <a:ext cx="1420524" cy="2749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5</xdr:col>
      <xdr:colOff>304801</xdr:colOff>
      <xdr:row>22</xdr:row>
      <xdr:rowOff>6350</xdr:rowOff>
    </xdr:from>
    <xdr:to>
      <xdr:col>5</xdr:col>
      <xdr:colOff>1870237</xdr:colOff>
      <xdr:row>23</xdr:row>
      <xdr:rowOff>130537</xdr:rowOff>
    </xdr:to>
    <xdr:sp macro="" textlink="">
      <xdr:nvSpPr>
        <xdr:cNvPr id="483" name="CaixaDeTexto 482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10642601" y="3994150"/>
          <a:ext cx="1565436" cy="3019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190500</xdr:colOff>
      <xdr:row>42</xdr:row>
      <xdr:rowOff>31750</xdr:rowOff>
    </xdr:from>
    <xdr:to>
      <xdr:col>5</xdr:col>
      <xdr:colOff>1930400</xdr:colOff>
      <xdr:row>43</xdr:row>
      <xdr:rowOff>121012</xdr:rowOff>
    </xdr:to>
    <xdr:sp macro="" textlink="">
      <xdr:nvSpPr>
        <xdr:cNvPr id="484" name="CaixaDeTexto 483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10528300" y="7575550"/>
          <a:ext cx="1739900" cy="26706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5</xdr:col>
      <xdr:colOff>1955433</xdr:colOff>
      <xdr:row>23</xdr:row>
      <xdr:rowOff>62841</xdr:rowOff>
    </xdr:from>
    <xdr:ext cx="214743" cy="240408"/>
    <xdr:sp macro="" textlink="">
      <xdr:nvSpPr>
        <xdr:cNvPr id="485" name="Elipse 484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12293233" y="4228441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7</xdr:col>
      <xdr:colOff>152400</xdr:colOff>
      <xdr:row>23</xdr:row>
      <xdr:rowOff>68580</xdr:rowOff>
    </xdr:from>
    <xdr:to>
      <xdr:col>7</xdr:col>
      <xdr:colOff>1628342</xdr:colOff>
      <xdr:row>25</xdr:row>
      <xdr:rowOff>148590</xdr:rowOff>
    </xdr:to>
    <xdr:sp macro="" textlink="">
      <xdr:nvSpPr>
        <xdr:cNvPr id="486" name="CaixaDeTexto 485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14325600" y="4234180"/>
          <a:ext cx="1475942" cy="4356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Baixo risco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clínico/ sem quimioterapia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3</xdr:col>
      <xdr:colOff>349827</xdr:colOff>
      <xdr:row>55</xdr:row>
      <xdr:rowOff>57150</xdr:rowOff>
    </xdr:from>
    <xdr:to>
      <xdr:col>4</xdr:col>
      <xdr:colOff>121920</xdr:colOff>
      <xdr:row>56</xdr:row>
      <xdr:rowOff>125730</xdr:rowOff>
    </xdr:to>
    <xdr:sp macro="" textlink="">
      <xdr:nvSpPr>
        <xdr:cNvPr id="487" name="Retângulo 486"/>
        <xdr:cNvSpPr/>
      </xdr:nvSpPr>
      <xdr:spPr>
        <a:xfrm>
          <a:off x="8465127" y="10001250"/>
          <a:ext cx="241993" cy="24638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265430</xdr:colOff>
      <xdr:row>54</xdr:row>
      <xdr:rowOff>77585</xdr:rowOff>
    </xdr:from>
    <xdr:to>
      <xdr:col>6</xdr:col>
      <xdr:colOff>1586391</xdr:colOff>
      <xdr:row>56</xdr:row>
      <xdr:rowOff>144780</xdr:rowOff>
    </xdr:to>
    <xdr:sp macro="" textlink="">
      <xdr:nvSpPr>
        <xdr:cNvPr id="488" name="CaixaDeTexto 48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2622530" y="9843885"/>
          <a:ext cx="1320961" cy="42279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Baixo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</a:t>
          </a:r>
          <a:r>
            <a:rPr lang="pt-BR" sz="1050" b="0" baseline="30000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t-BR" sz="1050" b="0" baseline="0">
              <a:latin typeface="Arial" panose="020B0604020202020204" pitchFamily="34" charset="0"/>
              <a:cs typeface="Arial" panose="020B0604020202020204" pitchFamily="34" charset="0"/>
            </a:rPr>
            <a:t> 0-10)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</xdr:col>
      <xdr:colOff>1460820</xdr:colOff>
      <xdr:row>56</xdr:row>
      <xdr:rowOff>38856</xdr:rowOff>
    </xdr:from>
    <xdr:ext cx="244334" cy="224419"/>
    <xdr:sp macro="" textlink="">
      <xdr:nvSpPr>
        <xdr:cNvPr id="489" name="Elipse 48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6794820" y="1016075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6640</xdr:colOff>
      <xdr:row>54</xdr:row>
      <xdr:rowOff>70987</xdr:rowOff>
    </xdr:from>
    <xdr:ext cx="258579" cy="255323"/>
    <xdr:sp macro="" textlink="">
      <xdr:nvSpPr>
        <xdr:cNvPr id="490" name="Triângulo isósceles 48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 rot="16200000">
          <a:off x="15870568" y="983565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7</xdr:col>
      <xdr:colOff>191886</xdr:colOff>
      <xdr:row>57</xdr:row>
      <xdr:rowOff>62865</xdr:rowOff>
    </xdr:from>
    <xdr:to>
      <xdr:col>7</xdr:col>
      <xdr:colOff>1612410</xdr:colOff>
      <xdr:row>58</xdr:row>
      <xdr:rowOff>167641</xdr:rowOff>
    </xdr:to>
    <xdr:sp macro="" textlink="">
      <xdr:nvSpPr>
        <xdr:cNvPr id="491" name="CaixaDeTexto 49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14365086" y="10362565"/>
          <a:ext cx="1420524" cy="28257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7</xdr:col>
      <xdr:colOff>118457</xdr:colOff>
      <xdr:row>54</xdr:row>
      <xdr:rowOff>0</xdr:rowOff>
    </xdr:from>
    <xdr:to>
      <xdr:col>7</xdr:col>
      <xdr:colOff>1594399</xdr:colOff>
      <xdr:row>54</xdr:row>
      <xdr:rowOff>190499</xdr:rowOff>
    </xdr:to>
    <xdr:sp macro="" textlink="">
      <xdr:nvSpPr>
        <xdr:cNvPr id="492" name="CaixaDeTexto 49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14291657" y="9766300"/>
          <a:ext cx="1475942" cy="18287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8</xdr:col>
      <xdr:colOff>14260</xdr:colOff>
      <xdr:row>58</xdr:row>
      <xdr:rowOff>62415</xdr:rowOff>
    </xdr:from>
    <xdr:ext cx="258579" cy="255323"/>
    <xdr:sp macro="" textlink="">
      <xdr:nvSpPr>
        <xdr:cNvPr id="493" name="Triângulo isósceles 49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/>
      </xdr:nvSpPr>
      <xdr:spPr>
        <a:xfrm rot="16200000">
          <a:off x="15878188" y="10538287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</xdr:col>
      <xdr:colOff>1453835</xdr:colOff>
      <xdr:row>72</xdr:row>
      <xdr:rowOff>61081</xdr:rowOff>
    </xdr:from>
    <xdr:ext cx="244334" cy="224419"/>
    <xdr:sp macro="" textlink="">
      <xdr:nvSpPr>
        <xdr:cNvPr id="494" name="Elipse 493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/>
        </xdr:cNvSpPr>
      </xdr:nvSpPr>
      <xdr:spPr>
        <a:xfrm>
          <a:off x="6787835" y="130277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23150</xdr:colOff>
      <xdr:row>70</xdr:row>
      <xdr:rowOff>60464</xdr:rowOff>
    </xdr:from>
    <xdr:ext cx="258579" cy="255323"/>
    <xdr:sp macro="" textlink="">
      <xdr:nvSpPr>
        <xdr:cNvPr id="495" name="Triângulo isósceles 494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 rot="16200000">
          <a:off x="15887078" y="12669936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</xdr:col>
      <xdr:colOff>9525</xdr:colOff>
      <xdr:row>70</xdr:row>
      <xdr:rowOff>129188</xdr:rowOff>
    </xdr:from>
    <xdr:to>
      <xdr:col>6</xdr:col>
      <xdr:colOff>1752600</xdr:colOff>
      <xdr:row>72</xdr:row>
      <xdr:rowOff>181841</xdr:rowOff>
    </xdr:to>
    <xdr:sp macro="" textlink="">
      <xdr:nvSpPr>
        <xdr:cNvPr id="496" name="CaixaDeTexto 495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12366625" y="12740288"/>
          <a:ext cx="1743075" cy="408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Alto</a:t>
          </a:r>
        </a:p>
        <a:p>
          <a:pPr algn="ctr"/>
          <a:r>
            <a:rPr lang="pt-BR" sz="1050" b="0">
              <a:latin typeface="Arial" panose="020B0604020202020204" pitchFamily="34" charset="0"/>
              <a:cs typeface="Arial" panose="020B0604020202020204" pitchFamily="34" charset="0"/>
            </a:rPr>
            <a:t>(PR: 26-100)</a:t>
          </a:r>
        </a:p>
      </xdr:txBody>
    </xdr:sp>
    <xdr:clientData/>
  </xdr:twoCellAnchor>
  <xdr:twoCellAnchor>
    <xdr:from>
      <xdr:col>7</xdr:col>
      <xdr:colOff>118457</xdr:colOff>
      <xdr:row>69</xdr:row>
      <xdr:rowOff>26670</xdr:rowOff>
    </xdr:from>
    <xdr:to>
      <xdr:col>7</xdr:col>
      <xdr:colOff>1594399</xdr:colOff>
      <xdr:row>70</xdr:row>
      <xdr:rowOff>152400</xdr:rowOff>
    </xdr:to>
    <xdr:sp macro="" textlink="">
      <xdr:nvSpPr>
        <xdr:cNvPr id="497" name="CaixaDeTexto 496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14291657" y="12459970"/>
          <a:ext cx="1475942" cy="30353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8</xdr:col>
      <xdr:colOff>14260</xdr:colOff>
      <xdr:row>74</xdr:row>
      <xdr:rowOff>55112</xdr:rowOff>
    </xdr:from>
    <xdr:ext cx="258579" cy="255323"/>
    <xdr:sp macro="" textlink="">
      <xdr:nvSpPr>
        <xdr:cNvPr id="498" name="Triângulo isósceles 497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 rot="16200000">
          <a:off x="15878188" y="13375784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7</xdr:col>
      <xdr:colOff>131445</xdr:colOff>
      <xdr:row>73</xdr:row>
      <xdr:rowOff>70485</xdr:rowOff>
    </xdr:from>
    <xdr:to>
      <xdr:col>7</xdr:col>
      <xdr:colOff>1551969</xdr:colOff>
      <xdr:row>74</xdr:row>
      <xdr:rowOff>167641</xdr:rowOff>
    </xdr:to>
    <xdr:sp macro="" textlink="">
      <xdr:nvSpPr>
        <xdr:cNvPr id="499" name="CaixaDeTexto 498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14304645" y="13214985"/>
          <a:ext cx="1420524" cy="2749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oneCellAnchor>
    <xdr:from>
      <xdr:col>5</xdr:col>
      <xdr:colOff>1453783</xdr:colOff>
      <xdr:row>84</xdr:row>
      <xdr:rowOff>73001</xdr:rowOff>
    </xdr:from>
    <xdr:ext cx="214743" cy="240408"/>
    <xdr:sp macro="" textlink="">
      <xdr:nvSpPr>
        <xdr:cNvPr id="501" name="Elipse 500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/>
        </xdr:cNvSpPr>
      </xdr:nvSpPr>
      <xdr:spPr>
        <a:xfrm>
          <a:off x="5212983" y="15173301"/>
          <a:ext cx="214743" cy="240408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</xdr:col>
      <xdr:colOff>196850</xdr:colOff>
      <xdr:row>78</xdr:row>
      <xdr:rowOff>68695</xdr:rowOff>
    </xdr:from>
    <xdr:to>
      <xdr:col>6</xdr:col>
      <xdr:colOff>1676400</xdr:colOff>
      <xdr:row>79</xdr:row>
      <xdr:rowOff>184150</xdr:rowOff>
    </xdr:to>
    <xdr:sp macro="" textlink="">
      <xdr:nvSpPr>
        <xdr:cNvPr id="502" name="CaixaDeTexto 50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12553950" y="14102195"/>
          <a:ext cx="1479550" cy="29325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baixo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6</xdr:col>
      <xdr:colOff>1448120</xdr:colOff>
      <xdr:row>79</xdr:row>
      <xdr:rowOff>28696</xdr:rowOff>
    </xdr:from>
    <xdr:ext cx="244334" cy="224419"/>
    <xdr:sp macro="" textlink="">
      <xdr:nvSpPr>
        <xdr:cNvPr id="503" name="Elipse 502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/>
        </xdr:cNvSpPr>
      </xdr:nvSpPr>
      <xdr:spPr>
        <a:xfrm>
          <a:off x="6782120" y="142399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6640</xdr:colOff>
      <xdr:row>77</xdr:row>
      <xdr:rowOff>53479</xdr:rowOff>
    </xdr:from>
    <xdr:ext cx="258579" cy="255323"/>
    <xdr:sp macro="" textlink="">
      <xdr:nvSpPr>
        <xdr:cNvPr id="504" name="Triângulo isósceles 503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/>
      </xdr:nvSpPr>
      <xdr:spPr>
        <a:xfrm rot="16200000">
          <a:off x="15870568" y="13907551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7</xdr:col>
      <xdr:colOff>161406</xdr:colOff>
      <xdr:row>80</xdr:row>
      <xdr:rowOff>47625</xdr:rowOff>
    </xdr:from>
    <xdr:to>
      <xdr:col>7</xdr:col>
      <xdr:colOff>1581930</xdr:colOff>
      <xdr:row>81</xdr:row>
      <xdr:rowOff>144781</xdr:rowOff>
    </xdr:to>
    <xdr:sp macro="" textlink="">
      <xdr:nvSpPr>
        <xdr:cNvPr id="505" name="CaixaDeTexto 504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14334606" y="14436725"/>
          <a:ext cx="1420524" cy="2749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7</xdr:col>
      <xdr:colOff>80357</xdr:colOff>
      <xdr:row>76</xdr:row>
      <xdr:rowOff>49529</xdr:rowOff>
    </xdr:from>
    <xdr:to>
      <xdr:col>7</xdr:col>
      <xdr:colOff>1556299</xdr:colOff>
      <xdr:row>77</xdr:row>
      <xdr:rowOff>175259</xdr:rowOff>
    </xdr:to>
    <xdr:sp macro="" textlink="">
      <xdr:nvSpPr>
        <xdr:cNvPr id="506" name="CaixaDeTexto 505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14253557" y="13727429"/>
          <a:ext cx="1475942" cy="30353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7</xdr:col>
      <xdr:colOff>1690660</xdr:colOff>
      <xdr:row>81</xdr:row>
      <xdr:rowOff>63367</xdr:rowOff>
    </xdr:from>
    <xdr:ext cx="258579" cy="255323"/>
    <xdr:sp macro="" textlink="">
      <xdr:nvSpPr>
        <xdr:cNvPr id="507" name="Triângulo isósceles 506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/>
      </xdr:nvSpPr>
      <xdr:spPr>
        <a:xfrm rot="16200000">
          <a:off x="15865488" y="1462863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</xdr:col>
      <xdr:colOff>1466535</xdr:colOff>
      <xdr:row>88</xdr:row>
      <xdr:rowOff>35681</xdr:rowOff>
    </xdr:from>
    <xdr:ext cx="244334" cy="224419"/>
    <xdr:sp macro="" textlink="">
      <xdr:nvSpPr>
        <xdr:cNvPr id="508" name="Elipse 507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/>
        </xdr:cNvSpPr>
      </xdr:nvSpPr>
      <xdr:spPr>
        <a:xfrm>
          <a:off x="6800535" y="15847181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6640</xdr:colOff>
      <xdr:row>86</xdr:row>
      <xdr:rowOff>63367</xdr:rowOff>
    </xdr:from>
    <xdr:ext cx="258579" cy="255323"/>
    <xdr:sp macro="" textlink="">
      <xdr:nvSpPr>
        <xdr:cNvPr id="509" name="Triângulo isósceles 508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/>
      </xdr:nvSpPr>
      <xdr:spPr>
        <a:xfrm rot="16200000">
          <a:off x="15870568" y="1551763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</xdr:col>
      <xdr:colOff>244475</xdr:colOff>
      <xdr:row>87</xdr:row>
      <xdr:rowOff>57150</xdr:rowOff>
    </xdr:from>
    <xdr:to>
      <xdr:col>6</xdr:col>
      <xdr:colOff>1555750</xdr:colOff>
      <xdr:row>88</xdr:row>
      <xdr:rowOff>137391</xdr:rowOff>
    </xdr:to>
    <xdr:sp macro="" textlink="">
      <xdr:nvSpPr>
        <xdr:cNvPr id="510" name="CaixaDeTexto 509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12601575" y="15690850"/>
          <a:ext cx="1311275" cy="25804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Risco clínico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a</a:t>
          </a:r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lto</a:t>
          </a:r>
        </a:p>
      </xdr:txBody>
    </xdr:sp>
    <xdr:clientData/>
  </xdr:twoCellAnchor>
  <xdr:twoCellAnchor>
    <xdr:from>
      <xdr:col>7</xdr:col>
      <xdr:colOff>141317</xdr:colOff>
      <xdr:row>85</xdr:row>
      <xdr:rowOff>99060</xdr:rowOff>
    </xdr:from>
    <xdr:to>
      <xdr:col>7</xdr:col>
      <xdr:colOff>1617259</xdr:colOff>
      <xdr:row>86</xdr:row>
      <xdr:rowOff>175260</xdr:rowOff>
    </xdr:to>
    <xdr:sp macro="" textlink="">
      <xdr:nvSpPr>
        <xdr:cNvPr id="511" name="CaixaDeTexto 510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14314517" y="15377160"/>
          <a:ext cx="1475942" cy="25400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Com quimioterapia</a:t>
          </a:r>
        </a:p>
      </xdr:txBody>
    </xdr:sp>
    <xdr:clientData/>
  </xdr:twoCellAnchor>
  <xdr:oneCellAnchor>
    <xdr:from>
      <xdr:col>8</xdr:col>
      <xdr:colOff>21880</xdr:colOff>
      <xdr:row>90</xdr:row>
      <xdr:rowOff>63367</xdr:rowOff>
    </xdr:from>
    <xdr:ext cx="258579" cy="255323"/>
    <xdr:sp macro="" textlink="">
      <xdr:nvSpPr>
        <xdr:cNvPr id="512" name="Triângulo isósceles 511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/>
      </xdr:nvSpPr>
      <xdr:spPr>
        <a:xfrm rot="16200000">
          <a:off x="15885808" y="16228839"/>
          <a:ext cx="255323" cy="258579"/>
        </a:xfrm>
        <a:prstGeom prst="triangl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7</xdr:col>
      <xdr:colOff>192405</xdr:colOff>
      <xdr:row>89</xdr:row>
      <xdr:rowOff>62865</xdr:rowOff>
    </xdr:from>
    <xdr:to>
      <xdr:col>7</xdr:col>
      <xdr:colOff>1612929</xdr:colOff>
      <xdr:row>90</xdr:row>
      <xdr:rowOff>160021</xdr:rowOff>
    </xdr:to>
    <xdr:sp macro="" textlink="">
      <xdr:nvSpPr>
        <xdr:cNvPr id="513" name="CaixaDeTexto 512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14365605" y="16052165"/>
          <a:ext cx="1420524" cy="274956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Sem quimioterapia</a:t>
          </a:r>
        </a:p>
      </xdr:txBody>
    </xdr:sp>
    <xdr:clientData/>
  </xdr:twoCellAnchor>
  <xdr:twoCellAnchor>
    <xdr:from>
      <xdr:col>5</xdr:col>
      <xdr:colOff>304801</xdr:colOff>
      <xdr:row>63</xdr:row>
      <xdr:rowOff>6350</xdr:rowOff>
    </xdr:from>
    <xdr:to>
      <xdr:col>5</xdr:col>
      <xdr:colOff>1870237</xdr:colOff>
      <xdr:row>64</xdr:row>
      <xdr:rowOff>130537</xdr:rowOff>
    </xdr:to>
    <xdr:sp macro="" textlink="">
      <xdr:nvSpPr>
        <xdr:cNvPr id="514" name="CaixaDeTexto 513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10642601" y="11372850"/>
          <a:ext cx="1565436" cy="3019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190500</xdr:colOff>
      <xdr:row>83</xdr:row>
      <xdr:rowOff>31750</xdr:rowOff>
    </xdr:from>
    <xdr:to>
      <xdr:col>5</xdr:col>
      <xdr:colOff>1930400</xdr:colOff>
      <xdr:row>84</xdr:row>
      <xdr:rowOff>121012</xdr:rowOff>
    </xdr:to>
    <xdr:sp macro="" textlink="">
      <xdr:nvSpPr>
        <xdr:cNvPr id="515" name="CaixaDeTexto 514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10528300" y="14954250"/>
          <a:ext cx="1739900" cy="26706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5</xdr:col>
      <xdr:colOff>1448120</xdr:colOff>
      <xdr:row>64</xdr:row>
      <xdr:rowOff>79496</xdr:rowOff>
    </xdr:from>
    <xdr:ext cx="244334" cy="224419"/>
    <xdr:sp macro="" textlink="">
      <xdr:nvSpPr>
        <xdr:cNvPr id="516" name="Elipse 51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5207320" y="11623796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106680</xdr:colOff>
      <xdr:row>53</xdr:row>
      <xdr:rowOff>175260</xdr:rowOff>
    </xdr:from>
    <xdr:to>
      <xdr:col>3</xdr:col>
      <xdr:colOff>358140</xdr:colOff>
      <xdr:row>55</xdr:row>
      <xdr:rowOff>144507</xdr:rowOff>
    </xdr:to>
    <xdr:sp macro="" textlink="">
      <xdr:nvSpPr>
        <xdr:cNvPr id="517" name="CaixaDeTexto 51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6812280" y="9674860"/>
          <a:ext cx="1661160" cy="41374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4</xdr:col>
      <xdr:colOff>1638300</xdr:colOff>
      <xdr:row>35</xdr:row>
      <xdr:rowOff>57149</xdr:rowOff>
    </xdr:from>
    <xdr:ext cx="244334" cy="224419"/>
    <xdr:sp macro="" textlink="">
      <xdr:nvSpPr>
        <xdr:cNvPr id="518" name="Elipse 517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10223500" y="6356349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1436254</xdr:colOff>
      <xdr:row>76</xdr:row>
      <xdr:rowOff>34983</xdr:rowOff>
    </xdr:from>
    <xdr:ext cx="244334" cy="224419"/>
    <xdr:sp macro="" textlink="">
      <xdr:nvSpPr>
        <xdr:cNvPr id="519" name="Elipse 51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/>
        </xdr:cNvSpPr>
      </xdr:nvSpPr>
      <xdr:spPr>
        <a:xfrm>
          <a:off x="3620654" y="13712883"/>
          <a:ext cx="244334" cy="224419"/>
        </a:xfrm>
        <a:prstGeom prst="ellipse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27</xdr:col>
      <xdr:colOff>190500</xdr:colOff>
      <xdr:row>42</xdr:row>
      <xdr:rowOff>31750</xdr:rowOff>
    </xdr:from>
    <xdr:to>
      <xdr:col>27</xdr:col>
      <xdr:colOff>1930400</xdr:colOff>
      <xdr:row>43</xdr:row>
      <xdr:rowOff>121012</xdr:rowOff>
    </xdr:to>
    <xdr:sp macro="" textlink="">
      <xdr:nvSpPr>
        <xdr:cNvPr id="524" name="CaixaDeTexto 523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3962400" y="7773670"/>
          <a:ext cx="1389380" cy="2721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MS sem Oncotype Ano 1</a:t>
          </a:r>
          <a:endParaRPr lang="pt-BR" sz="105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45720</xdr:colOff>
      <xdr:row>74</xdr:row>
      <xdr:rowOff>91440</xdr:rowOff>
    </xdr:from>
    <xdr:to>
      <xdr:col>4</xdr:col>
      <xdr:colOff>1523617</xdr:colOff>
      <xdr:row>76</xdr:row>
      <xdr:rowOff>144507</xdr:rowOff>
    </xdr:to>
    <xdr:sp macro="" textlink="">
      <xdr:nvSpPr>
        <xdr:cNvPr id="530" name="CaixaDeTexto 52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2240280" y="13792200"/>
          <a:ext cx="1477897" cy="4188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Pacientes com CM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RH+ HER2- N1-3</a:t>
          </a:r>
          <a:endParaRPr lang="pt-BR" sz="105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ssie/20261000349_Planilha%20An&#225;lise%20de%20Impacto%20Or&#231;ament&#225;rio%20&#8211;%20A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AC33_UAT%20209_Planilha%20AIO%20N0_v1_2107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esentação"/>
      <sheetName val="Modelo"/>
      <sheetName val="Arvore"/>
      <sheetName val="Parametros"/>
      <sheetName val="Resultado"/>
      <sheetName val="Sobrevida"/>
      <sheetName val="DSA"/>
      <sheetName val="PSA"/>
      <sheetName val="Curva_Sobrevida"/>
      <sheetName val="AIO_elegíveis"/>
      <sheetName val="AIO"/>
      <sheetName val="Referencias"/>
      <sheetName val="Microcusteio"/>
      <sheetName val="Markov -&gt;"/>
      <sheetName val="N1_ODX_Ramo_1"/>
      <sheetName val="N1_ODX_Ramo_2"/>
      <sheetName val="N1_Clin_Ramo_1"/>
      <sheetName val="N1_Clin_Ramo_2"/>
      <sheetName val="N0_ODX_Ramo_1"/>
      <sheetName val="N0_ODX_Ramo_2"/>
      <sheetName val="N0_ODX_Ramo_3"/>
      <sheetName val="N0_ODX_Ramo_4"/>
      <sheetName val="N0_Clin_Ramo_1"/>
      <sheetName val="N0_Clin_Ramo_2"/>
      <sheetName val="N0_Clin_Ramo_3"/>
      <sheetName val="N0_Clin_Ramo_4"/>
      <sheetName val="AIO&gt;&gt;&gt;&gt;&gt;&gt;&gt;&gt;"/>
      <sheetName val="AIO_coorte1_N1_pre_Clin"/>
      <sheetName val="AIO_coorte2_N1_pre_menop_Clin"/>
      <sheetName val="AIO_coorte3_N1_pre_menop_Clin"/>
      <sheetName val="AIO_coorte4_N1_pre_menop_Clin"/>
      <sheetName val="AIO_coorte5_N1_pre_menop_Clin"/>
      <sheetName val="AIO_N1_ODX_Coorte1"/>
      <sheetName val="AIO_N1_ODX_Coorte2"/>
      <sheetName val="AIO_N1_ODX_Coorte3"/>
      <sheetName val="AIO_N1_ODX_Coorte4"/>
      <sheetName val="AIO_N1_ODX_Coorte5"/>
      <sheetName val="AIO_N1_ODX sem ODX Coorte1"/>
      <sheetName val="AIO_N1_ODX sem ODX Coorte2"/>
      <sheetName val="AIO_N1_ODX sem ODX Coorte3"/>
      <sheetName val="AIO_N1_ODX sem ODX Coorte4"/>
      <sheetName val="AIO_N1_ODX sem ODX Coorte5"/>
      <sheetName val="AIO_coorte 1_N1_posmenop_clin"/>
      <sheetName val="AIO_coorte 2_N1_posmenop_clin"/>
      <sheetName val="AIO_coorte 3_N1_posmenop_clin"/>
      <sheetName val="AIO_coorte 4_N1_posmenop_clin"/>
      <sheetName val="AIO_coorte_5 _N1_posmenop_clin"/>
      <sheetName val="AIO_coorte1_ODX_N1pos"/>
      <sheetName val="AIO_coorte2_ODX_N1pos"/>
      <sheetName val="AIO_coorte3_ODX_N1pos"/>
      <sheetName val="AIO_coorte4_ODX_N1pos"/>
      <sheetName val="AIO_coorte5_ODX_N1pos"/>
      <sheetName val="AIO_coorte 1_N1_posmODXsemODX"/>
      <sheetName val="AIO_coorte2_N1_posmODXsemODX"/>
      <sheetName val="AIO_coorte3_N1_posmODXsemODX"/>
      <sheetName val="AIO_coorte4_N1_posmODXsemODX"/>
      <sheetName val="AIO_coorte5_N1_posmODXsemODX"/>
      <sheetName val="AIO_N0_BR&gt;50_coorte1_clin"/>
      <sheetName val="AIO_N0_BR&gt;50_coorte1_semODX"/>
      <sheetName val="AIO_N0_BR&gt;50_coorte2_clin"/>
      <sheetName val="AIO_N0_BR&gt;50_coorte2_semODX"/>
      <sheetName val="AIO_N0_BR&gt;50_coorte3_semODX"/>
      <sheetName val="AIO_N0_BR&gt;50_coorte4_semODX"/>
      <sheetName val="AIO_N0_BR&gt;50_coorte5_semODX"/>
      <sheetName val="AIO_N0_BR&gt;50_coorte3_clin"/>
      <sheetName val="AIO_N0_BR&gt;50_coorte4_clin"/>
      <sheetName val="AIO_N0_BR&gt;50_coorte5_clin"/>
      <sheetName val="AIO_ODX_N0&gt;50_BR_coorte1"/>
      <sheetName val="AIO_ODX_N0&gt;50_BR_coorte2"/>
      <sheetName val="AIO_ODX_N0&gt;50_BR_coorte3"/>
      <sheetName val="AIO_ODX_N0&gt;50_BR_coorte4"/>
      <sheetName val="AIO_ODX_N0&gt;50_BR_coorte5"/>
      <sheetName val="AIO_N0_BR_&lt;50_coorte1_clin"/>
      <sheetName val="AIO_N0_BR_&lt;50_coorte2"/>
      <sheetName val="AIO_N0_BR_&lt;50_coorte3"/>
      <sheetName val="AIO_N0_BR_&lt;50_coorte4"/>
      <sheetName val="AIO_N0_BR_&lt;50_coorte5"/>
      <sheetName val="AIO_N0_BR_&lt;50_coorte1_semODX"/>
      <sheetName val="AIO_N0_BR_&lt;50_coorte2_semODX"/>
      <sheetName val="AIO_N0_BR_&lt;50_coorte3_semODX"/>
      <sheetName val="AIO_N0_BR_&lt;50_coorte4_semODX"/>
      <sheetName val="AIO_N0_BR_&lt;50_coorte5_semODX"/>
      <sheetName val="AIO_ODX_BR&lt;50_Coorte1"/>
      <sheetName val="AIO_ODX_BR&lt;50_Coorte2"/>
      <sheetName val="AIO_ODX_BR&lt;50_Coorte3"/>
      <sheetName val="AIO_ODX_BR&lt;50_Coorte4"/>
      <sheetName val="AIO_ODX_BR&lt;50_Coorte5"/>
      <sheetName val="AIO_ODX_N0AR&lt;50_coorte1"/>
      <sheetName val="AIO_ODX_N0AR&lt;50_coorte2"/>
      <sheetName val="AIO_ODX_N0AR&lt;50_coorte3"/>
      <sheetName val="AIO_ODX_N0AR&lt;50_coorte4"/>
      <sheetName val="AIO_ODX_N0AR&lt;50_coorte5"/>
      <sheetName val="AIO_N0AR&lt;50Clin_Coorte1"/>
      <sheetName val="AIO_N0AR&lt;50Clin_Coorte2"/>
      <sheetName val="AIO_N0AR&lt;50Clin_Coorte3"/>
      <sheetName val="AIO_N0AR&lt;50Clin_Coorte4"/>
      <sheetName val="AIO_N0AR&lt;50Clin_Coorte5"/>
      <sheetName val="AIO_N0AR&lt;50_SemODX_Coorte1"/>
      <sheetName val="AIO_N0AR&lt;50_SemODX_Coorte2"/>
      <sheetName val="AIO_N0AR&lt;50_SemODX_Coorte3"/>
      <sheetName val="AIO_N0AR&lt;50_SemODX_Coorte4"/>
      <sheetName val="AIO_N0AR&lt;50_SemODX_Coorte5"/>
      <sheetName val="AIO_N0AR&gt;50Clin_Coorte1"/>
      <sheetName val="AIO_N0AR&gt;50Clin_Coorte2"/>
      <sheetName val="AIO_N0AR&gt;50Clin_Coorte3"/>
      <sheetName val="AIO_N0AR&gt;50Clin_Coorte4"/>
      <sheetName val="AIO_N0AR&gt;50Clin_Coorte5"/>
      <sheetName val="AIO_N0AR&gt;50SemODX_Coorte1"/>
      <sheetName val="AIO_N0AR&gt;50SemODX_Coorte2"/>
      <sheetName val="AIO_N0AR&gt;50SemODX_Coorte3"/>
      <sheetName val="AIO_N0AR&gt;50SemODX_Coorte4"/>
      <sheetName val="AIO_N0AR&gt;50SemODX_Coorte5"/>
      <sheetName val="AIO_ODX_N0AR&gt;50_Coorte1"/>
      <sheetName val="AIO_ODX_N0AR&gt;50_Coorte2"/>
      <sheetName val="AIO_ODX_N0AR&gt;50_Coorte3"/>
      <sheetName val="AIO_ODX_N0AR&gt;50_Coorte4"/>
      <sheetName val="AIO_ODX_N0AR&gt;50_Coorte5"/>
      <sheetName val="controle_formulario"/>
    </sheetNames>
    <sheetDataSet>
      <sheetData sheetId="0" refreshError="1"/>
      <sheetData sheetId="1">
        <row r="32">
          <cell r="C32" t="str">
            <v>Todos (LN0 ou LN1)</v>
          </cell>
        </row>
        <row r="33">
          <cell r="C33" t="str">
            <v>Todos (Baixo ou Alto risco)</v>
          </cell>
        </row>
        <row r="34">
          <cell r="C34" t="str">
            <v>Todos (Pré ou Pós-menopausa)</v>
          </cell>
        </row>
      </sheetData>
      <sheetData sheetId="2" refreshError="1"/>
      <sheetData sheetId="3">
        <row r="7">
          <cell r="H7">
            <v>0.8046511627906977</v>
          </cell>
        </row>
        <row r="8">
          <cell r="H8">
            <v>0.41705426356589148</v>
          </cell>
        </row>
        <row r="9">
          <cell r="H9">
            <v>0.58294573643410852</v>
          </cell>
        </row>
        <row r="10">
          <cell r="H10">
            <v>0</v>
          </cell>
        </row>
        <row r="11">
          <cell r="H11">
            <v>0</v>
          </cell>
        </row>
        <row r="28">
          <cell r="H28">
            <v>0.16193578408562123</v>
          </cell>
        </row>
        <row r="29">
          <cell r="H29">
            <v>0.75663099115867849</v>
          </cell>
        </row>
        <row r="30">
          <cell r="H30">
            <v>8.143322475570032E-2</v>
          </cell>
        </row>
        <row r="31">
          <cell r="H31">
            <v>0.196820420958352</v>
          </cell>
        </row>
        <row r="32">
          <cell r="H32">
            <v>0.71047917599641741</v>
          </cell>
        </row>
        <row r="33">
          <cell r="H33">
            <v>9.2700403045230625E-2</v>
          </cell>
        </row>
        <row r="34">
          <cell r="H34">
            <v>7.9110012360939425E-2</v>
          </cell>
        </row>
        <row r="35">
          <cell r="H35">
            <v>0.63906056860321381</v>
          </cell>
        </row>
        <row r="36">
          <cell r="H36">
            <v>0.28182941903584674</v>
          </cell>
        </row>
        <row r="37">
          <cell r="H37">
            <v>0.14028956565152273</v>
          </cell>
        </row>
        <row r="38">
          <cell r="H38">
            <v>0.58911632551173243</v>
          </cell>
        </row>
        <row r="39">
          <cell r="H39">
            <v>0.2705941088367449</v>
          </cell>
        </row>
        <row r="40">
          <cell r="H40">
            <v>0.34839412084921068</v>
          </cell>
        </row>
        <row r="41">
          <cell r="H41">
            <v>0.55253130103429504</v>
          </cell>
        </row>
        <row r="42">
          <cell r="H42">
            <v>9.9074578116494283E-2</v>
          </cell>
        </row>
        <row r="43">
          <cell r="H43">
            <v>0.4037889039242219</v>
          </cell>
        </row>
        <row r="44">
          <cell r="H44">
            <v>0.49715832205683358</v>
          </cell>
        </row>
        <row r="45">
          <cell r="H45">
            <v>9.9052774018944523E-2</v>
          </cell>
        </row>
        <row r="57">
          <cell r="H57">
            <v>0.35</v>
          </cell>
        </row>
        <row r="58">
          <cell r="H58">
            <v>0.2</v>
          </cell>
        </row>
        <row r="59">
          <cell r="H59">
            <v>0.88</v>
          </cell>
        </row>
        <row r="60">
          <cell r="H60">
            <v>0.75</v>
          </cell>
        </row>
        <row r="61">
          <cell r="H61">
            <v>0.63720930232558104</v>
          </cell>
        </row>
        <row r="62">
          <cell r="H62">
            <v>0.41000000000000003</v>
          </cell>
        </row>
        <row r="63">
          <cell r="H63">
            <v>0.87999999999999989</v>
          </cell>
        </row>
        <row r="64">
          <cell r="H64">
            <v>0.01</v>
          </cell>
        </row>
        <row r="65">
          <cell r="H65">
            <v>0.86</v>
          </cell>
        </row>
        <row r="66">
          <cell r="H66">
            <v>0.08</v>
          </cell>
        </row>
        <row r="67">
          <cell r="H67">
            <v>0.7</v>
          </cell>
        </row>
        <row r="68">
          <cell r="H68">
            <v>0.98000000000000009</v>
          </cell>
        </row>
        <row r="69">
          <cell r="H69">
            <v>0.06</v>
          </cell>
        </row>
        <row r="70">
          <cell r="H70">
            <v>0.30000000000000004</v>
          </cell>
        </row>
        <row r="71">
          <cell r="H71">
            <v>0.97000000000000008</v>
          </cell>
        </row>
        <row r="72">
          <cell r="H72">
            <v>0.8222222222222223</v>
          </cell>
        </row>
        <row r="73">
          <cell r="H73">
            <v>0.96666666666666679</v>
          </cell>
        </row>
        <row r="74">
          <cell r="H74">
            <v>1</v>
          </cell>
        </row>
        <row r="75">
          <cell r="H75">
            <v>3.333333333333334E-2</v>
          </cell>
        </row>
        <row r="76">
          <cell r="H76">
            <v>0.17777777777777778</v>
          </cell>
        </row>
        <row r="77">
          <cell r="H77">
            <v>0.94444444444444442</v>
          </cell>
        </row>
        <row r="78">
          <cell r="H78">
            <v>0.98</v>
          </cell>
        </row>
        <row r="79">
          <cell r="H79">
            <v>0.78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ção"/>
      <sheetName val="Criterios"/>
      <sheetName val="Populacao"/>
      <sheetName val="Market Share"/>
      <sheetName val="Custos"/>
      <sheetName val="Cenarios"/>
      <sheetName val="Resumo"/>
      <sheetName val="Gráfico1"/>
      <sheetName val="Planilha auxiliar custos"/>
      <sheetName val="pop_saúde_suplementar"/>
      <sheetName val="controle_formulario"/>
      <sheetName val="Base AIO"/>
    </sheetNames>
    <sheetDataSet>
      <sheetData sheetId="0"/>
      <sheetData sheetId="1">
        <row r="5">
          <cell r="C5" t="str">
            <v>QT +TE</v>
          </cell>
        </row>
        <row r="9">
          <cell r="C9" t="str">
            <v>TE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M97"/>
  <sheetViews>
    <sheetView tabSelected="1" topLeftCell="N37" zoomScale="70" zoomScaleNormal="70" workbookViewId="0">
      <selection activeCell="AA61" sqref="AA61"/>
    </sheetView>
  </sheetViews>
  <sheetFormatPr defaultRowHeight="14.4" x14ac:dyDescent="0.3"/>
  <cols>
    <col min="1" max="4" width="8" customWidth="1"/>
    <col min="5" max="8" width="23" customWidth="1"/>
    <col min="9" max="9" width="7.6640625" customWidth="1"/>
    <col min="12" max="15" width="6.88671875" customWidth="1"/>
    <col min="16" max="16" width="25.5546875" style="1" customWidth="1"/>
    <col min="17" max="17" width="29.44140625" style="1" customWidth="1"/>
    <col min="18" max="18" width="26.44140625" style="1" customWidth="1"/>
    <col min="19" max="19" width="24.6640625" style="1" customWidth="1"/>
    <col min="20" max="20" width="6.6640625" customWidth="1"/>
    <col min="21" max="21" width="17.88671875" customWidth="1"/>
    <col min="22" max="26" width="9.109375" customWidth="1"/>
    <col min="27" max="30" width="28.33203125" customWidth="1"/>
    <col min="38" max="41" width="28.33203125" customWidth="1"/>
    <col min="49" max="52" width="28.33203125" customWidth="1"/>
    <col min="60" max="63" width="28.33203125" customWidth="1"/>
  </cols>
  <sheetData>
    <row r="2" spans="1:65" x14ac:dyDescent="0.3">
      <c r="Q2" s="32"/>
      <c r="R2" s="33" t="s">
        <v>13</v>
      </c>
      <c r="S2" s="33" t="s">
        <v>1</v>
      </c>
      <c r="U2" s="53" t="s">
        <v>16</v>
      </c>
      <c r="V2" s="53"/>
      <c r="W2" s="53"/>
      <c r="X2" s="53"/>
      <c r="Y2" s="53"/>
      <c r="Z2" s="53"/>
    </row>
    <row r="3" spans="1:65" x14ac:dyDescent="0.3">
      <c r="Q3" s="34"/>
      <c r="R3" s="35"/>
      <c r="S3" s="35"/>
      <c r="U3" s="50" t="s">
        <v>14</v>
      </c>
      <c r="V3" s="42">
        <v>2502.6868802147401</v>
      </c>
      <c r="W3" s="42">
        <v>5014.1504720112644</v>
      </c>
      <c r="X3" s="42">
        <v>7533.8347379721781</v>
      </c>
      <c r="Y3" s="42">
        <v>10061.206473222905</v>
      </c>
      <c r="Z3" s="42">
        <v>12595.732583362</v>
      </c>
    </row>
    <row r="4" spans="1:65" x14ac:dyDescent="0.3">
      <c r="Q4" s="43" t="s">
        <v>8</v>
      </c>
      <c r="R4" s="46">
        <f>U11</f>
        <v>0.36892224000000001</v>
      </c>
      <c r="S4" s="46">
        <f>U12</f>
        <v>0.63136576</v>
      </c>
      <c r="T4" s="47">
        <f>SUM(R4:S4)</f>
        <v>1.0002880000000001</v>
      </c>
      <c r="U4" s="50" t="s">
        <v>15</v>
      </c>
      <c r="V4" s="42">
        <v>6553.9832744266841</v>
      </c>
      <c r="W4" s="42">
        <v>13130.950814830157</v>
      </c>
      <c r="X4" s="42">
        <v>19729.446482225412</v>
      </c>
      <c r="Y4" s="42">
        <v>26348.073931005867</v>
      </c>
      <c r="Z4" s="42">
        <v>32985.437104869648</v>
      </c>
    </row>
    <row r="5" spans="1:65" x14ac:dyDescent="0.3">
      <c r="Q5" s="43" t="s">
        <v>9</v>
      </c>
      <c r="R5" s="46">
        <f>AF11</f>
        <v>0.35711280000000001</v>
      </c>
      <c r="S5" s="46">
        <f>AF12</f>
        <v>0.64324720000000002</v>
      </c>
      <c r="T5" s="47">
        <f t="shared" ref="T5:T8" si="0">SUM(R5:S5)</f>
        <v>1.0003600000000001</v>
      </c>
      <c r="U5" s="35"/>
      <c r="V5" s="44">
        <f>SUM(V3:V4)</f>
        <v>9056.6701546414242</v>
      </c>
      <c r="W5" s="44">
        <f t="shared" ref="W5:Z5" si="1">SUM(W3:W4)</f>
        <v>18145.101286841422</v>
      </c>
      <c r="X5" s="44">
        <f t="shared" si="1"/>
        <v>27263.28122019759</v>
      </c>
      <c r="Y5" s="44">
        <f t="shared" si="1"/>
        <v>36409.280404228775</v>
      </c>
      <c r="Z5" s="44">
        <f t="shared" si="1"/>
        <v>45581.169688231646</v>
      </c>
    </row>
    <row r="6" spans="1:65" x14ac:dyDescent="0.3">
      <c r="Q6" s="43" t="s">
        <v>10</v>
      </c>
      <c r="R6" s="46">
        <f>AQ11</f>
        <v>0.34530336</v>
      </c>
      <c r="S6" s="46">
        <f>AQ12</f>
        <v>0.65512864000000004</v>
      </c>
      <c r="T6" s="47">
        <f t="shared" si="0"/>
        <v>1.000432</v>
      </c>
      <c r="U6" s="54" t="s">
        <v>17</v>
      </c>
      <c r="V6" s="54"/>
      <c r="W6" s="54"/>
      <c r="X6" s="54"/>
      <c r="Y6" s="54"/>
      <c r="Z6" s="54"/>
    </row>
    <row r="7" spans="1:65" x14ac:dyDescent="0.3">
      <c r="Q7" s="43" t="s">
        <v>11</v>
      </c>
      <c r="R7" s="46">
        <f>BB11</f>
        <v>0.33349392000000011</v>
      </c>
      <c r="S7" s="46">
        <f>BB12</f>
        <v>0.66701007999999995</v>
      </c>
      <c r="T7" s="47">
        <f t="shared" si="0"/>
        <v>1.0005040000000001</v>
      </c>
      <c r="U7" s="50" t="s">
        <v>14</v>
      </c>
      <c r="V7" s="45">
        <f>V3/V5</f>
        <v>0.27633631759594846</v>
      </c>
      <c r="W7" s="45">
        <f t="shared" ref="W7:Z7" si="2">W3/W5</f>
        <v>0.27633631759594846</v>
      </c>
      <c r="X7" s="45">
        <f t="shared" si="2"/>
        <v>0.27633631759594846</v>
      </c>
      <c r="Y7" s="45">
        <f t="shared" si="2"/>
        <v>0.27633631759594846</v>
      </c>
      <c r="Z7" s="45">
        <f t="shared" si="2"/>
        <v>0.27633631759594846</v>
      </c>
      <c r="AR7" s="37"/>
    </row>
    <row r="8" spans="1:65" x14ac:dyDescent="0.3">
      <c r="Q8" s="43" t="s">
        <v>12</v>
      </c>
      <c r="R8" s="46">
        <f>BM11</f>
        <v>0.32168448000000005</v>
      </c>
      <c r="S8" s="46">
        <f>BM12</f>
        <v>0.67889151999999997</v>
      </c>
      <c r="T8" s="47">
        <f t="shared" si="0"/>
        <v>1.0005760000000001</v>
      </c>
      <c r="U8" s="50" t="s">
        <v>15</v>
      </c>
      <c r="V8" s="45">
        <f>V4/V5</f>
        <v>0.72366368240405154</v>
      </c>
      <c r="W8" s="45">
        <f t="shared" ref="W8:Z8" si="3">W4/W5</f>
        <v>0.72366368240405154</v>
      </c>
      <c r="X8" s="45">
        <f t="shared" si="3"/>
        <v>0.72366368240405154</v>
      </c>
      <c r="Y8" s="45">
        <f t="shared" si="3"/>
        <v>0.72366368240405143</v>
      </c>
      <c r="Z8" s="45">
        <f t="shared" si="3"/>
        <v>0.72366368240405154</v>
      </c>
      <c r="AR8" s="37"/>
    </row>
    <row r="9" spans="1:65" x14ac:dyDescent="0.3">
      <c r="AG9" s="37"/>
      <c r="AR9" s="37"/>
      <c r="BC9" s="37"/>
    </row>
    <row r="10" spans="1:65" x14ac:dyDescent="0.3">
      <c r="AA10" s="1"/>
      <c r="AB10" s="1"/>
      <c r="AC10" s="1"/>
      <c r="AD10" s="1"/>
      <c r="AG10" s="37"/>
      <c r="AL10" s="1"/>
      <c r="AM10" s="1"/>
      <c r="AN10" s="1"/>
      <c r="AO10" s="1"/>
      <c r="AR10" s="37"/>
      <c r="AW10" s="1"/>
      <c r="AX10" s="1"/>
      <c r="AY10" s="1"/>
      <c r="AZ10" s="1"/>
      <c r="BC10" s="37"/>
      <c r="BH10" s="1"/>
      <c r="BI10" s="1"/>
      <c r="BJ10" s="1"/>
      <c r="BK10" s="1"/>
    </row>
    <row r="11" spans="1:65" ht="21" customHeight="1" x14ac:dyDescent="0.3">
      <c r="A11" s="60" t="s">
        <v>0</v>
      </c>
      <c r="B11" s="60"/>
      <c r="C11" s="60"/>
      <c r="D11" s="60"/>
      <c r="E11" s="60"/>
      <c r="F11" s="60"/>
      <c r="G11" s="60"/>
      <c r="H11" s="60"/>
      <c r="I11" s="48" t="s">
        <v>3</v>
      </c>
      <c r="J11" s="49">
        <f>SUMIF(I14:I92,I11,J14:J92)</f>
        <v>0.41616000000000003</v>
      </c>
      <c r="L11" s="56" t="s">
        <v>2</v>
      </c>
      <c r="M11" s="56"/>
      <c r="N11" s="56"/>
      <c r="O11" s="56"/>
      <c r="P11" s="56"/>
      <c r="Q11" s="56"/>
      <c r="R11" s="56"/>
      <c r="S11" s="56"/>
      <c r="T11" s="19" t="s">
        <v>3</v>
      </c>
      <c r="U11" s="20">
        <f>SUMIF(T14:T92,T11,U14:U92)</f>
        <v>0.36892224000000001</v>
      </c>
      <c r="W11" s="57" t="s">
        <v>4</v>
      </c>
      <c r="X11" s="57"/>
      <c r="Y11" s="57"/>
      <c r="Z11" s="57"/>
      <c r="AA11" s="57"/>
      <c r="AB11" s="57"/>
      <c r="AC11" s="57"/>
      <c r="AD11" s="57"/>
      <c r="AE11" s="26" t="s">
        <v>3</v>
      </c>
      <c r="AF11" s="27">
        <f>SUMIF(AE14:AE92,AE11,AF14:AF92)</f>
        <v>0.35711280000000001</v>
      </c>
      <c r="AG11" s="38"/>
      <c r="AH11" s="58" t="s">
        <v>5</v>
      </c>
      <c r="AI11" s="58"/>
      <c r="AJ11" s="58"/>
      <c r="AK11" s="58"/>
      <c r="AL11" s="58"/>
      <c r="AM11" s="58"/>
      <c r="AN11" s="58"/>
      <c r="AO11" s="58"/>
      <c r="AP11" s="24" t="s">
        <v>3</v>
      </c>
      <c r="AQ11" s="25">
        <f>SUMIF(AP14:AP92,AP11,AQ14:AQ92)</f>
        <v>0.34530336</v>
      </c>
      <c r="AR11" s="37"/>
      <c r="AS11" s="59" t="s">
        <v>6</v>
      </c>
      <c r="AT11" s="59"/>
      <c r="AU11" s="59"/>
      <c r="AV11" s="59"/>
      <c r="AW11" s="59"/>
      <c r="AX11" s="59"/>
      <c r="AY11" s="59"/>
      <c r="AZ11" s="59"/>
      <c r="BA11" s="28" t="s">
        <v>3</v>
      </c>
      <c r="BB11" s="29">
        <f>SUMIF(BA14:BA92,BA11,BB14:BB92)</f>
        <v>0.33349392000000011</v>
      </c>
      <c r="BC11" s="38"/>
      <c r="BD11" s="55" t="s">
        <v>7</v>
      </c>
      <c r="BE11" s="55"/>
      <c r="BF11" s="55"/>
      <c r="BG11" s="55"/>
      <c r="BH11" s="55"/>
      <c r="BI11" s="55"/>
      <c r="BJ11" s="55"/>
      <c r="BK11" s="55"/>
      <c r="BL11" s="30" t="s">
        <v>3</v>
      </c>
      <c r="BM11" s="31">
        <f>SUMIF(BL14:BL92,BL11,BM14:BM92)</f>
        <v>0.32168448000000005</v>
      </c>
    </row>
    <row r="12" spans="1:65" ht="21.6" customHeight="1" x14ac:dyDescent="0.3">
      <c r="A12" s="60"/>
      <c r="B12" s="60"/>
      <c r="C12" s="60"/>
      <c r="D12" s="60"/>
      <c r="E12" s="60"/>
      <c r="F12" s="60"/>
      <c r="G12" s="60"/>
      <c r="H12" s="60"/>
      <c r="I12" s="48" t="s">
        <v>1</v>
      </c>
      <c r="J12" s="49">
        <f>SUMIF(I14:I92,I12,J14:J92)</f>
        <v>0.58384000000000003</v>
      </c>
      <c r="L12" s="56"/>
      <c r="M12" s="56"/>
      <c r="N12" s="56"/>
      <c r="O12" s="56"/>
      <c r="P12" s="56"/>
      <c r="Q12" s="56"/>
      <c r="R12" s="56"/>
      <c r="S12" s="56"/>
      <c r="T12" s="19" t="s">
        <v>1</v>
      </c>
      <c r="U12" s="20">
        <f>SUMIF(T14:T92,T12,U14:U92)</f>
        <v>0.63136576</v>
      </c>
      <c r="W12" s="57"/>
      <c r="X12" s="57"/>
      <c r="Y12" s="57"/>
      <c r="Z12" s="57"/>
      <c r="AA12" s="57"/>
      <c r="AB12" s="57"/>
      <c r="AC12" s="57"/>
      <c r="AD12" s="57"/>
      <c r="AE12" s="26" t="s">
        <v>1</v>
      </c>
      <c r="AF12" s="27">
        <f>SUMIF(AE14:AE92,AE12,AF14:AF92)</f>
        <v>0.64324720000000002</v>
      </c>
      <c r="AG12" s="38"/>
      <c r="AH12" s="58"/>
      <c r="AI12" s="58"/>
      <c r="AJ12" s="58"/>
      <c r="AK12" s="58"/>
      <c r="AL12" s="58"/>
      <c r="AM12" s="58"/>
      <c r="AN12" s="58"/>
      <c r="AO12" s="58"/>
      <c r="AP12" s="24" t="s">
        <v>1</v>
      </c>
      <c r="AQ12" s="25">
        <f>SUMIF(AP14:AP92,AP12,AQ14:AQ92)</f>
        <v>0.65512864000000004</v>
      </c>
      <c r="AR12" s="37"/>
      <c r="AS12" s="59"/>
      <c r="AT12" s="59"/>
      <c r="AU12" s="59"/>
      <c r="AV12" s="59"/>
      <c r="AW12" s="59"/>
      <c r="AX12" s="59"/>
      <c r="AY12" s="59"/>
      <c r="AZ12" s="59"/>
      <c r="BA12" s="28" t="s">
        <v>1</v>
      </c>
      <c r="BB12" s="29">
        <f>SUMIF(BA14:BA92,BA12,BB14:BB92)</f>
        <v>0.66701007999999995</v>
      </c>
      <c r="BC12" s="38"/>
      <c r="BD12" s="55"/>
      <c r="BE12" s="55"/>
      <c r="BF12" s="55"/>
      <c r="BG12" s="55"/>
      <c r="BH12" s="55"/>
      <c r="BI12" s="55"/>
      <c r="BJ12" s="55"/>
      <c r="BK12" s="55"/>
      <c r="BL12" s="30" t="s">
        <v>1</v>
      </c>
      <c r="BM12" s="31">
        <f>SUMIF(BL14:BL92,BL12,BM14:BM92)</f>
        <v>0.67889151999999997</v>
      </c>
    </row>
    <row r="13" spans="1:65" ht="5.4" customHeight="1" x14ac:dyDescent="0.3">
      <c r="E13" s="1"/>
      <c r="F13" s="2"/>
      <c r="G13" s="2"/>
      <c r="H13" s="2"/>
      <c r="I13" s="1"/>
      <c r="J13" s="23"/>
      <c r="Q13" s="2"/>
      <c r="R13" s="2"/>
      <c r="S13" s="2"/>
      <c r="T13" s="1"/>
      <c r="U13" s="23"/>
      <c r="AA13" s="1"/>
      <c r="AB13" s="2"/>
      <c r="AC13" s="2"/>
      <c r="AD13" s="2"/>
      <c r="AE13" s="1"/>
      <c r="AF13" s="23"/>
      <c r="AG13" s="39"/>
      <c r="AL13" s="1"/>
      <c r="AM13" s="2"/>
      <c r="AN13" s="2"/>
      <c r="AO13" s="2"/>
      <c r="AP13" s="1"/>
      <c r="AQ13" s="23"/>
      <c r="AR13" s="37"/>
      <c r="AW13" s="1"/>
      <c r="AX13" s="2"/>
      <c r="AY13" s="2"/>
      <c r="AZ13" s="2"/>
      <c r="BA13" s="1"/>
      <c r="BB13" s="23"/>
      <c r="BC13" s="39"/>
      <c r="BH13" s="1"/>
      <c r="BI13" s="2"/>
      <c r="BJ13" s="2"/>
      <c r="BK13" s="2"/>
      <c r="BL13" s="1"/>
      <c r="BM13" s="23"/>
    </row>
    <row r="14" spans="1:65" x14ac:dyDescent="0.3">
      <c r="E14" s="1"/>
      <c r="F14" s="1"/>
      <c r="G14" s="3"/>
      <c r="H14" s="8"/>
      <c r="I14" s="21" t="s">
        <v>3</v>
      </c>
      <c r="J14" s="4">
        <f>E37*F25*G17*H15</f>
        <v>0</v>
      </c>
      <c r="R14" s="3"/>
      <c r="S14" s="8"/>
      <c r="T14" s="21" t="s">
        <v>3</v>
      </c>
      <c r="U14" s="4">
        <f>P37*Q25*R17*S15</f>
        <v>0</v>
      </c>
      <c r="AA14" s="1"/>
      <c r="AB14" s="1"/>
      <c r="AC14" s="3"/>
      <c r="AD14" s="8"/>
      <c r="AE14" s="21" t="s">
        <v>3</v>
      </c>
      <c r="AF14" s="4">
        <f>AA37*AB25*AC17*AD15</f>
        <v>0</v>
      </c>
      <c r="AG14" s="40"/>
      <c r="AL14" s="1"/>
      <c r="AM14" s="1"/>
      <c r="AN14" s="3"/>
      <c r="AO14" s="8"/>
      <c r="AP14" s="21" t="s">
        <v>3</v>
      </c>
      <c r="AQ14" s="4">
        <f>AL37*AM25*AN17*AO15</f>
        <v>0</v>
      </c>
      <c r="AR14" s="37"/>
      <c r="AW14" s="1"/>
      <c r="AX14" s="1"/>
      <c r="AY14" s="3"/>
      <c r="AZ14" s="8"/>
      <c r="BA14" s="21" t="s">
        <v>3</v>
      </c>
      <c r="BB14" s="4">
        <f>AW37*AX25*AY17*AZ15</f>
        <v>0</v>
      </c>
      <c r="BC14" s="40"/>
      <c r="BH14" s="1"/>
      <c r="BI14" s="1"/>
      <c r="BJ14" s="3"/>
      <c r="BK14" s="8"/>
      <c r="BL14" s="21" t="s">
        <v>3</v>
      </c>
      <c r="BM14" s="4">
        <f>BH37*BI25*BJ17*BK15</f>
        <v>0</v>
      </c>
    </row>
    <row r="15" spans="1:65" x14ac:dyDescent="0.3">
      <c r="E15" s="1"/>
      <c r="F15" s="1"/>
      <c r="G15" s="3"/>
      <c r="H15" s="9">
        <v>0</v>
      </c>
      <c r="I15" s="21"/>
      <c r="J15" s="4"/>
      <c r="R15" s="3"/>
      <c r="S15" s="9">
        <v>0</v>
      </c>
      <c r="T15" s="21"/>
      <c r="U15" s="4"/>
      <c r="AA15" s="1"/>
      <c r="AB15" s="1"/>
      <c r="AC15" s="3"/>
      <c r="AD15" s="9">
        <v>0</v>
      </c>
      <c r="AE15" s="21"/>
      <c r="AF15" s="4"/>
      <c r="AG15" s="40"/>
      <c r="AL15" s="1"/>
      <c r="AM15" s="1"/>
      <c r="AN15" s="3"/>
      <c r="AO15" s="9">
        <f>p_qt_clin_baixo_≤50_low</f>
        <v>0</v>
      </c>
      <c r="AP15" s="21"/>
      <c r="AQ15" s="4"/>
      <c r="AR15" s="37"/>
      <c r="AW15" s="1"/>
      <c r="AX15" s="1"/>
      <c r="AY15" s="3"/>
      <c r="AZ15" s="9">
        <v>0</v>
      </c>
      <c r="BA15" s="21"/>
      <c r="BB15" s="4"/>
      <c r="BC15" s="40"/>
      <c r="BH15" s="1"/>
      <c r="BI15" s="1"/>
      <c r="BJ15" s="3"/>
      <c r="BK15" s="9">
        <v>0</v>
      </c>
      <c r="BL15" s="21"/>
      <c r="BM15" s="4"/>
    </row>
    <row r="16" spans="1:65" x14ac:dyDescent="0.3">
      <c r="E16" s="1"/>
      <c r="F16" s="1"/>
      <c r="G16" s="8"/>
      <c r="H16" s="10"/>
      <c r="I16" s="21"/>
      <c r="J16" s="4"/>
      <c r="R16" s="8"/>
      <c r="S16" s="10"/>
      <c r="T16" s="21"/>
      <c r="U16" s="4"/>
      <c r="AA16" s="1"/>
      <c r="AB16" s="1"/>
      <c r="AC16" s="8"/>
      <c r="AD16" s="10"/>
      <c r="AE16" s="21"/>
      <c r="AF16" s="4"/>
      <c r="AG16" s="40"/>
      <c r="AL16" s="1"/>
      <c r="AM16" s="1"/>
      <c r="AN16" s="8"/>
      <c r="AO16" s="10"/>
      <c r="AP16" s="21"/>
      <c r="AQ16" s="4"/>
      <c r="AR16" s="37"/>
      <c r="AW16" s="1"/>
      <c r="AX16" s="1"/>
      <c r="AY16" s="8"/>
      <c r="AZ16" s="10"/>
      <c r="BA16" s="21"/>
      <c r="BB16" s="4"/>
      <c r="BC16" s="40"/>
      <c r="BH16" s="1"/>
      <c r="BI16" s="1"/>
      <c r="BJ16" s="8"/>
      <c r="BK16" s="10"/>
      <c r="BL16" s="21"/>
      <c r="BM16" s="4"/>
    </row>
    <row r="17" spans="5:65" x14ac:dyDescent="0.3">
      <c r="E17" s="1"/>
      <c r="F17" s="12"/>
      <c r="G17" s="9">
        <f>0.159</f>
        <v>0.159</v>
      </c>
      <c r="H17" s="10"/>
      <c r="I17" s="21"/>
      <c r="J17" s="18"/>
      <c r="Q17" s="12"/>
      <c r="R17" s="9">
        <f>0.159</f>
        <v>0.159</v>
      </c>
      <c r="S17" s="10"/>
      <c r="T17" s="21"/>
      <c r="U17" s="18"/>
      <c r="AA17" s="1"/>
      <c r="AB17" s="12"/>
      <c r="AC17" s="9">
        <f>0.159</f>
        <v>0.159</v>
      </c>
      <c r="AD17" s="10"/>
      <c r="AE17" s="21"/>
      <c r="AF17" s="18"/>
      <c r="AG17" s="41"/>
      <c r="AL17" s="1"/>
      <c r="AM17" s="12"/>
      <c r="AN17" s="9">
        <f>0.159</f>
        <v>0.159</v>
      </c>
      <c r="AO17" s="10"/>
      <c r="AP17" s="21"/>
      <c r="AQ17" s="18"/>
      <c r="AR17" s="37"/>
      <c r="AW17" s="1"/>
      <c r="AX17" s="12"/>
      <c r="AY17" s="9">
        <f>0.159</f>
        <v>0.159</v>
      </c>
      <c r="AZ17" s="10"/>
      <c r="BA17" s="21"/>
      <c r="BB17" s="18"/>
      <c r="BC17" s="41"/>
      <c r="BH17" s="1"/>
      <c r="BI17" s="12"/>
      <c r="BJ17" s="9">
        <f>0.159</f>
        <v>0.159</v>
      </c>
      <c r="BK17" s="10"/>
      <c r="BL17" s="21"/>
      <c r="BM17" s="18"/>
    </row>
    <row r="18" spans="5:65" x14ac:dyDescent="0.3">
      <c r="E18" s="1"/>
      <c r="F18" s="12"/>
      <c r="G18" s="10"/>
      <c r="H18" s="11"/>
      <c r="I18" s="21" t="s">
        <v>1</v>
      </c>
      <c r="J18" s="18">
        <f>E37*F25*G17*H19</f>
        <v>0</v>
      </c>
      <c r="Q18" s="12"/>
      <c r="R18" s="10"/>
      <c r="S18" s="11"/>
      <c r="T18" s="21" t="s">
        <v>1</v>
      </c>
      <c r="U18" s="18">
        <f>P37*Q25*R17*S19</f>
        <v>4.5791999999999999E-2</v>
      </c>
      <c r="AA18" s="1"/>
      <c r="AB18" s="12"/>
      <c r="AC18" s="10"/>
      <c r="AD18" s="11"/>
      <c r="AE18" s="21" t="s">
        <v>1</v>
      </c>
      <c r="AF18" s="18">
        <f>AA37*AB25*AC17*AD19</f>
        <v>5.7239999999999999E-2</v>
      </c>
      <c r="AG18" s="41"/>
      <c r="AL18" s="1"/>
      <c r="AM18" s="12"/>
      <c r="AN18" s="10"/>
      <c r="AO18" s="11"/>
      <c r="AP18" s="21" t="s">
        <v>1</v>
      </c>
      <c r="AQ18" s="18">
        <f>AL37*AM25*AN17*AO19</f>
        <v>6.8687999999999999E-2</v>
      </c>
      <c r="AR18" s="37"/>
      <c r="AW18" s="1"/>
      <c r="AX18" s="12"/>
      <c r="AY18" s="10"/>
      <c r="AZ18" s="11"/>
      <c r="BA18" s="21" t="s">
        <v>1</v>
      </c>
      <c r="BB18" s="18">
        <f>AW37*AX25*AY17*AZ19</f>
        <v>8.0135999999999999E-2</v>
      </c>
      <c r="BC18" s="41"/>
      <c r="BH18" s="1"/>
      <c r="BI18" s="12"/>
      <c r="BJ18" s="10"/>
      <c r="BK18" s="11"/>
      <c r="BL18" s="21" t="s">
        <v>1</v>
      </c>
      <c r="BM18" s="18">
        <f>BH37*BI25*BJ17*BK19</f>
        <v>9.1583999999999999E-2</v>
      </c>
    </row>
    <row r="19" spans="5:65" x14ac:dyDescent="0.3">
      <c r="E19" s="1"/>
      <c r="F19" s="12"/>
      <c r="G19" s="10"/>
      <c r="H19" s="6">
        <f>1-H15</f>
        <v>1</v>
      </c>
      <c r="I19" s="21"/>
      <c r="J19" s="18"/>
      <c r="Q19" s="12"/>
      <c r="R19" s="10"/>
      <c r="S19" s="6">
        <f>1-S15</f>
        <v>1</v>
      </c>
      <c r="T19" s="21"/>
      <c r="U19" s="18"/>
      <c r="AA19" s="1"/>
      <c r="AB19" s="12"/>
      <c r="AC19" s="10"/>
      <c r="AD19" s="6">
        <f>1-AD15</f>
        <v>1</v>
      </c>
      <c r="AE19" s="21"/>
      <c r="AF19" s="18"/>
      <c r="AG19" s="41"/>
      <c r="AL19" s="1"/>
      <c r="AM19" s="12"/>
      <c r="AN19" s="10"/>
      <c r="AO19" s="6">
        <f>1-AO15</f>
        <v>1</v>
      </c>
      <c r="AP19" s="21"/>
      <c r="AQ19" s="18"/>
      <c r="AR19" s="37"/>
      <c r="AW19" s="1"/>
      <c r="AX19" s="12"/>
      <c r="AY19" s="10"/>
      <c r="AZ19" s="6">
        <f>1-AZ15</f>
        <v>1</v>
      </c>
      <c r="BA19" s="21"/>
      <c r="BB19" s="18"/>
      <c r="BC19" s="41"/>
      <c r="BH19" s="1"/>
      <c r="BI19" s="12"/>
      <c r="BJ19" s="10"/>
      <c r="BK19" s="6">
        <f>1-BK15</f>
        <v>1</v>
      </c>
      <c r="BL19" s="21"/>
      <c r="BM19" s="18"/>
    </row>
    <row r="20" spans="5:65" x14ac:dyDescent="0.3">
      <c r="E20" s="1"/>
      <c r="F20" s="12"/>
      <c r="G20" s="10"/>
      <c r="H20" s="3"/>
      <c r="I20" s="21"/>
      <c r="J20" s="18"/>
      <c r="Q20" s="12"/>
      <c r="R20" s="10"/>
      <c r="S20" s="3"/>
      <c r="T20" s="21"/>
      <c r="U20" s="18"/>
      <c r="AA20" s="1"/>
      <c r="AB20" s="12"/>
      <c r="AC20" s="10"/>
      <c r="AD20" s="3"/>
      <c r="AE20" s="21"/>
      <c r="AF20" s="18"/>
      <c r="AG20" s="41"/>
      <c r="AL20" s="1"/>
      <c r="AM20" s="12"/>
      <c r="AN20" s="10"/>
      <c r="AO20" s="3"/>
      <c r="AP20" s="21"/>
      <c r="AQ20" s="18"/>
      <c r="AR20" s="37"/>
      <c r="AW20" s="1"/>
      <c r="AX20" s="12"/>
      <c r="AY20" s="10"/>
      <c r="AZ20" s="3"/>
      <c r="BA20" s="21"/>
      <c r="BB20" s="18"/>
      <c r="BC20" s="41"/>
      <c r="BH20" s="1"/>
      <c r="BI20" s="12"/>
      <c r="BJ20" s="10"/>
      <c r="BK20" s="3"/>
      <c r="BL20" s="21"/>
      <c r="BM20" s="18"/>
    </row>
    <row r="21" spans="5:65" x14ac:dyDescent="0.3">
      <c r="E21" s="1"/>
      <c r="F21" s="12"/>
      <c r="G21" s="10"/>
      <c r="H21" s="3"/>
      <c r="I21" s="21"/>
      <c r="J21" s="18"/>
      <c r="Q21" s="12"/>
      <c r="R21" s="10"/>
      <c r="S21" s="3"/>
      <c r="T21" s="21"/>
      <c r="U21" s="18"/>
      <c r="AA21" s="1"/>
      <c r="AB21" s="12"/>
      <c r="AC21" s="10"/>
      <c r="AD21" s="3"/>
      <c r="AE21" s="21"/>
      <c r="AF21" s="18"/>
      <c r="AG21" s="41"/>
      <c r="AL21" s="1"/>
      <c r="AM21" s="12"/>
      <c r="AN21" s="10"/>
      <c r="AO21" s="3"/>
      <c r="AP21" s="21"/>
      <c r="AQ21" s="18"/>
      <c r="AR21" s="37"/>
      <c r="AW21" s="1"/>
      <c r="AX21" s="12"/>
      <c r="AY21" s="10"/>
      <c r="AZ21" s="3"/>
      <c r="BA21" s="21"/>
      <c r="BB21" s="18"/>
      <c r="BC21" s="41"/>
      <c r="BH21" s="1"/>
      <c r="BI21" s="12"/>
      <c r="BJ21" s="10"/>
      <c r="BK21" s="3"/>
      <c r="BL21" s="21"/>
      <c r="BM21" s="18"/>
    </row>
    <row r="22" spans="5:65" x14ac:dyDescent="0.3">
      <c r="E22" s="1"/>
      <c r="F22" s="12"/>
      <c r="G22" s="10"/>
      <c r="H22" s="8"/>
      <c r="I22" s="21" t="s">
        <v>3</v>
      </c>
      <c r="J22" s="18">
        <f>E37*F25*G25*H23</f>
        <v>0</v>
      </c>
      <c r="Q22" s="12"/>
      <c r="R22" s="10"/>
      <c r="S22" s="8"/>
      <c r="T22" s="21" t="s">
        <v>3</v>
      </c>
      <c r="U22" s="18">
        <f>P37*Q25*R25*S23</f>
        <v>5.039424E-2</v>
      </c>
      <c r="AA22" s="1"/>
      <c r="AB22" s="12"/>
      <c r="AC22" s="10"/>
      <c r="AD22" s="8"/>
      <c r="AE22" s="21" t="s">
        <v>3</v>
      </c>
      <c r="AF22" s="18">
        <f>AA37*AB25*AC25*AD23</f>
        <v>6.2992800000000002E-2</v>
      </c>
      <c r="AG22" s="41"/>
      <c r="AL22" s="1"/>
      <c r="AM22" s="12"/>
      <c r="AN22" s="10"/>
      <c r="AO22" s="8"/>
      <c r="AP22" s="21" t="s">
        <v>3</v>
      </c>
      <c r="AQ22" s="18">
        <f>AL37*AM25*AN25*AO23</f>
        <v>7.5591359999999996E-2</v>
      </c>
      <c r="AR22" s="37"/>
      <c r="AW22" s="1"/>
      <c r="AX22" s="12"/>
      <c r="AY22" s="10"/>
      <c r="AZ22" s="8"/>
      <c r="BA22" s="21" t="s">
        <v>3</v>
      </c>
      <c r="BB22" s="18">
        <f>AW37*AX25*AY25*AZ23</f>
        <v>8.8189920000000019E-2</v>
      </c>
      <c r="BC22" s="41"/>
      <c r="BH22" s="1"/>
      <c r="BI22" s="12"/>
      <c r="BJ22" s="10"/>
      <c r="BK22" s="8"/>
      <c r="BL22" s="21" t="s">
        <v>3</v>
      </c>
      <c r="BM22" s="18">
        <f>BH37*BI25*BJ25*BK23</f>
        <v>0.10078848</v>
      </c>
    </row>
    <row r="23" spans="5:65" x14ac:dyDescent="0.3">
      <c r="E23" s="1"/>
      <c r="F23" s="12"/>
      <c r="G23" s="10"/>
      <c r="H23" s="9">
        <v>0.26</v>
      </c>
      <c r="I23" s="21"/>
      <c r="J23" s="18"/>
      <c r="Q23" s="12"/>
      <c r="R23" s="10"/>
      <c r="S23" s="9">
        <v>0.26</v>
      </c>
      <c r="T23" s="21"/>
      <c r="U23" s="18"/>
      <c r="AA23" s="1"/>
      <c r="AB23" s="12"/>
      <c r="AC23" s="10"/>
      <c r="AD23" s="9">
        <v>0.26</v>
      </c>
      <c r="AE23" s="21"/>
      <c r="AF23" s="18"/>
      <c r="AG23" s="41"/>
      <c r="AL23" s="1"/>
      <c r="AM23" s="12"/>
      <c r="AN23" s="10"/>
      <c r="AO23" s="9">
        <v>0.26</v>
      </c>
      <c r="AP23" s="21"/>
      <c r="AQ23" s="18"/>
      <c r="AR23" s="37"/>
      <c r="AW23" s="1"/>
      <c r="AX23" s="12"/>
      <c r="AY23" s="10"/>
      <c r="AZ23" s="9">
        <v>0.26</v>
      </c>
      <c r="BA23" s="21"/>
      <c r="BB23" s="18"/>
      <c r="BC23" s="41"/>
      <c r="BH23" s="1"/>
      <c r="BI23" s="12"/>
      <c r="BJ23" s="10"/>
      <c r="BK23" s="9">
        <v>0.26</v>
      </c>
      <c r="BL23" s="21"/>
      <c r="BM23" s="18"/>
    </row>
    <row r="24" spans="5:65" x14ac:dyDescent="0.3">
      <c r="E24" s="1"/>
      <c r="F24" s="15"/>
      <c r="G24" s="11"/>
      <c r="H24" s="10"/>
      <c r="I24" s="21"/>
      <c r="J24" s="18"/>
      <c r="Q24" s="15"/>
      <c r="R24" s="11"/>
      <c r="S24" s="10"/>
      <c r="T24" s="21"/>
      <c r="U24" s="18"/>
      <c r="AA24" s="1"/>
      <c r="AB24" s="15"/>
      <c r="AC24" s="11"/>
      <c r="AD24" s="10"/>
      <c r="AE24" s="21"/>
      <c r="AF24" s="18"/>
      <c r="AG24" s="41"/>
      <c r="AL24" s="1"/>
      <c r="AM24" s="15"/>
      <c r="AN24" s="11"/>
      <c r="AO24" s="10"/>
      <c r="AP24" s="21"/>
      <c r="AQ24" s="18"/>
      <c r="AR24" s="37"/>
      <c r="AW24" s="1"/>
      <c r="AX24" s="15"/>
      <c r="AY24" s="11"/>
      <c r="AZ24" s="10"/>
      <c r="BA24" s="21"/>
      <c r="BB24" s="18"/>
      <c r="BC24" s="41"/>
      <c r="BH24" s="1"/>
      <c r="BI24" s="15"/>
      <c r="BJ24" s="11"/>
      <c r="BK24" s="10"/>
      <c r="BL24" s="21"/>
      <c r="BM24" s="18"/>
    </row>
    <row r="25" spans="5:65" x14ac:dyDescent="0.3">
      <c r="E25" s="1"/>
      <c r="F25" s="9">
        <v>0</v>
      </c>
      <c r="G25" s="14">
        <v>0.67300000000000004</v>
      </c>
      <c r="H25" s="10"/>
      <c r="I25" s="21"/>
      <c r="J25" s="18"/>
      <c r="Q25" s="9">
        <v>0.4</v>
      </c>
      <c r="R25" s="14">
        <v>0.67300000000000004</v>
      </c>
      <c r="S25" s="10"/>
      <c r="T25" s="21"/>
      <c r="U25" s="18"/>
      <c r="AA25" s="1"/>
      <c r="AB25" s="9">
        <v>0.5</v>
      </c>
      <c r="AC25" s="14">
        <v>0.67300000000000004</v>
      </c>
      <c r="AD25" s="10"/>
      <c r="AE25" s="21"/>
      <c r="AF25" s="18"/>
      <c r="AG25" s="41"/>
      <c r="AL25" s="1"/>
      <c r="AM25" s="9">
        <v>0.6</v>
      </c>
      <c r="AN25" s="14">
        <v>0.67300000000000004</v>
      </c>
      <c r="AO25" s="10"/>
      <c r="AP25" s="21"/>
      <c r="AQ25" s="18"/>
      <c r="AR25" s="37"/>
      <c r="AW25" s="1"/>
      <c r="AX25" s="9">
        <v>0.7</v>
      </c>
      <c r="AY25" s="14">
        <v>0.67300000000000004</v>
      </c>
      <c r="AZ25" s="10"/>
      <c r="BA25" s="21"/>
      <c r="BB25" s="18"/>
      <c r="BC25" s="41"/>
      <c r="BH25" s="1"/>
      <c r="BI25" s="9">
        <v>0.8</v>
      </c>
      <c r="BJ25" s="14">
        <v>0.67300000000000004</v>
      </c>
      <c r="BK25" s="10"/>
      <c r="BL25" s="21"/>
      <c r="BM25" s="18"/>
    </row>
    <row r="26" spans="5:65" x14ac:dyDescent="0.3">
      <c r="E26" s="1"/>
      <c r="F26" s="16"/>
      <c r="G26" s="10"/>
      <c r="H26" s="11"/>
      <c r="I26" s="21" t="s">
        <v>1</v>
      </c>
      <c r="J26" s="18">
        <f>E37*F25*G25*H27</f>
        <v>0</v>
      </c>
      <c r="Q26" s="16"/>
      <c r="R26" s="10"/>
      <c r="S26" s="11"/>
      <c r="T26" s="21" t="s">
        <v>1</v>
      </c>
      <c r="U26" s="18">
        <f>P37*Q25*R25*S27</f>
        <v>0.14342975999999999</v>
      </c>
      <c r="AA26" s="1"/>
      <c r="AB26" s="16"/>
      <c r="AC26" s="10"/>
      <c r="AD26" s="11"/>
      <c r="AE26" s="21" t="s">
        <v>1</v>
      </c>
      <c r="AF26" s="18">
        <f>AA37*AB25*AC25*AD27</f>
        <v>0.17928720000000001</v>
      </c>
      <c r="AG26" s="41"/>
      <c r="AL26" s="1"/>
      <c r="AM26" s="16"/>
      <c r="AN26" s="10"/>
      <c r="AO26" s="11"/>
      <c r="AP26" s="21" t="s">
        <v>1</v>
      </c>
      <c r="AQ26" s="18">
        <f>AL37*AM25*AN25*AO27</f>
        <v>0.21514464</v>
      </c>
      <c r="AR26" s="37"/>
      <c r="AW26" s="1"/>
      <c r="AX26" s="16"/>
      <c r="AY26" s="10"/>
      <c r="AZ26" s="11"/>
      <c r="BA26" s="21" t="s">
        <v>1</v>
      </c>
      <c r="BB26" s="18">
        <f>AW37*AX25*AY25*AZ27</f>
        <v>0.25100208000000002</v>
      </c>
      <c r="BC26" s="41"/>
      <c r="BH26" s="1"/>
      <c r="BI26" s="16"/>
      <c r="BJ26" s="10"/>
      <c r="BK26" s="11"/>
      <c r="BL26" s="21" t="s">
        <v>1</v>
      </c>
      <c r="BM26" s="18">
        <f>BH37*BI25*BJ25*BK27</f>
        <v>0.28685951999999998</v>
      </c>
    </row>
    <row r="27" spans="5:65" x14ac:dyDescent="0.3">
      <c r="E27" s="12"/>
      <c r="F27" s="16"/>
      <c r="G27" s="16"/>
      <c r="H27" s="6">
        <f>1-H23</f>
        <v>0.74</v>
      </c>
      <c r="I27" s="22"/>
      <c r="J27" s="18"/>
      <c r="P27" s="12"/>
      <c r="Q27" s="16"/>
      <c r="R27" s="16"/>
      <c r="S27" s="6">
        <f>1-S23</f>
        <v>0.74</v>
      </c>
      <c r="T27" s="22"/>
      <c r="U27" s="18"/>
      <c r="AA27" s="12"/>
      <c r="AB27" s="16"/>
      <c r="AC27" s="16"/>
      <c r="AD27" s="6">
        <f>1-AD23</f>
        <v>0.74</v>
      </c>
      <c r="AE27" s="22"/>
      <c r="AF27" s="18"/>
      <c r="AG27" s="41"/>
      <c r="AL27" s="12"/>
      <c r="AM27" s="16"/>
      <c r="AN27" s="16"/>
      <c r="AO27" s="6">
        <f>1-AO23</f>
        <v>0.74</v>
      </c>
      <c r="AP27" s="22"/>
      <c r="AQ27" s="18"/>
      <c r="AR27" s="37"/>
      <c r="AW27" s="12"/>
      <c r="AX27" s="16"/>
      <c r="AY27" s="16"/>
      <c r="AZ27" s="6">
        <f>1-AZ23</f>
        <v>0.74</v>
      </c>
      <c r="BA27" s="22"/>
      <c r="BB27" s="18"/>
      <c r="BC27" s="41"/>
      <c r="BH27" s="12"/>
      <c r="BI27" s="16"/>
      <c r="BJ27" s="16"/>
      <c r="BK27" s="6">
        <f>1-BK23</f>
        <v>0.74</v>
      </c>
      <c r="BL27" s="22"/>
      <c r="BM27" s="18"/>
    </row>
    <row r="28" spans="5:65" x14ac:dyDescent="0.3">
      <c r="E28" s="12"/>
      <c r="F28" s="16"/>
      <c r="G28" s="10"/>
      <c r="H28" s="3"/>
      <c r="I28" s="21"/>
      <c r="J28" s="18"/>
      <c r="P28" s="12"/>
      <c r="Q28" s="16"/>
      <c r="R28" s="10"/>
      <c r="S28" s="3"/>
      <c r="T28" s="21"/>
      <c r="U28" s="18"/>
      <c r="AA28" s="12"/>
      <c r="AB28" s="16"/>
      <c r="AC28" s="10"/>
      <c r="AD28" s="3"/>
      <c r="AE28" s="21"/>
      <c r="AF28" s="18"/>
      <c r="AG28" s="41"/>
      <c r="AL28" s="12"/>
      <c r="AM28" s="16"/>
      <c r="AN28" s="10"/>
      <c r="AO28" s="3"/>
      <c r="AP28" s="21"/>
      <c r="AQ28" s="18"/>
      <c r="AR28" s="37"/>
      <c r="AW28" s="12"/>
      <c r="AX28" s="16"/>
      <c r="AY28" s="10"/>
      <c r="AZ28" s="3"/>
      <c r="BA28" s="21"/>
      <c r="BB28" s="18"/>
      <c r="BC28" s="41"/>
      <c r="BH28" s="12"/>
      <c r="BI28" s="16"/>
      <c r="BJ28" s="10"/>
      <c r="BK28" s="3"/>
      <c r="BL28" s="21"/>
      <c r="BM28" s="18"/>
    </row>
    <row r="29" spans="5:65" x14ac:dyDescent="0.3">
      <c r="E29" s="12"/>
      <c r="F29" s="16"/>
      <c r="G29" s="10"/>
      <c r="H29" s="3"/>
      <c r="I29" s="22"/>
      <c r="J29" s="18"/>
      <c r="P29" s="12"/>
      <c r="Q29" s="16"/>
      <c r="R29" s="10"/>
      <c r="S29" s="3"/>
      <c r="T29" s="22"/>
      <c r="U29" s="18"/>
      <c r="AA29" s="12"/>
      <c r="AB29" s="16"/>
      <c r="AC29" s="10"/>
      <c r="AD29" s="3"/>
      <c r="AE29" s="22"/>
      <c r="AF29" s="18"/>
      <c r="AG29" s="41"/>
      <c r="AL29" s="12"/>
      <c r="AM29" s="16"/>
      <c r="AN29" s="10"/>
      <c r="AO29" s="3"/>
      <c r="AP29" s="22"/>
      <c r="AQ29" s="18"/>
      <c r="AR29" s="37"/>
      <c r="AW29" s="12"/>
      <c r="AX29" s="16"/>
      <c r="AY29" s="10"/>
      <c r="AZ29" s="3"/>
      <c r="BA29" s="22"/>
      <c r="BB29" s="18"/>
      <c r="BC29" s="41"/>
      <c r="BH29" s="12"/>
      <c r="BI29" s="16"/>
      <c r="BJ29" s="10"/>
      <c r="BK29" s="3"/>
      <c r="BL29" s="22"/>
      <c r="BM29" s="18"/>
    </row>
    <row r="30" spans="5:65" x14ac:dyDescent="0.3">
      <c r="E30" s="12"/>
      <c r="F30" s="16"/>
      <c r="G30" s="10"/>
      <c r="H30" s="8"/>
      <c r="I30" s="21" t="s">
        <v>3</v>
      </c>
      <c r="J30" s="18">
        <f>E37*F25*G33*H31</f>
        <v>0</v>
      </c>
      <c r="P30" s="12"/>
      <c r="Q30" s="16"/>
      <c r="R30" s="10"/>
      <c r="S30" s="8"/>
      <c r="T30" s="21" t="s">
        <v>3</v>
      </c>
      <c r="U30" s="18">
        <f>P37*Q25*R33*S31</f>
        <v>4.8672E-2</v>
      </c>
      <c r="AA30" s="12"/>
      <c r="AB30" s="16"/>
      <c r="AC30" s="10"/>
      <c r="AD30" s="8"/>
      <c r="AE30" s="21" t="s">
        <v>3</v>
      </c>
      <c r="AF30" s="18">
        <f>AA37*AB25*AC33*AD31</f>
        <v>6.0840000000000005E-2</v>
      </c>
      <c r="AG30" s="41"/>
      <c r="AL30" s="12"/>
      <c r="AM30" s="16"/>
      <c r="AN30" s="10"/>
      <c r="AO30" s="8"/>
      <c r="AP30" s="21" t="s">
        <v>3</v>
      </c>
      <c r="AQ30" s="18">
        <f>AL37*AM25*AN33*AO31</f>
        <v>7.3008000000000003E-2</v>
      </c>
      <c r="AR30" s="37"/>
      <c r="AW30" s="12"/>
      <c r="AX30" s="16"/>
      <c r="AY30" s="10"/>
      <c r="AZ30" s="8"/>
      <c r="BA30" s="21" t="s">
        <v>3</v>
      </c>
      <c r="BB30" s="18">
        <f>AW37*AX25*AY33*AZ31</f>
        <v>8.5176000000000002E-2</v>
      </c>
      <c r="BC30" s="41"/>
      <c r="BH30" s="12"/>
      <c r="BI30" s="16"/>
      <c r="BJ30" s="10"/>
      <c r="BK30" s="8"/>
      <c r="BL30" s="21" t="s">
        <v>3</v>
      </c>
      <c r="BM30" s="18">
        <f>BH37*BI25*BJ33*BK31</f>
        <v>9.7344E-2</v>
      </c>
    </row>
    <row r="31" spans="5:65" x14ac:dyDescent="0.3">
      <c r="E31" s="12"/>
      <c r="F31" s="16"/>
      <c r="G31" s="10"/>
      <c r="H31" s="9">
        <v>1</v>
      </c>
      <c r="I31" s="21"/>
      <c r="J31" s="18"/>
      <c r="P31" s="12"/>
      <c r="Q31" s="16"/>
      <c r="R31" s="10"/>
      <c r="S31" s="9">
        <v>1</v>
      </c>
      <c r="T31" s="21"/>
      <c r="U31" s="18"/>
      <c r="AA31" s="12"/>
      <c r="AB31" s="16"/>
      <c r="AC31" s="10"/>
      <c r="AD31" s="9">
        <v>1</v>
      </c>
      <c r="AE31" s="21"/>
      <c r="AF31" s="18"/>
      <c r="AG31" s="41"/>
      <c r="AL31" s="12"/>
      <c r="AM31" s="16"/>
      <c r="AN31" s="10"/>
      <c r="AO31" s="9">
        <v>1</v>
      </c>
      <c r="AP31" s="21"/>
      <c r="AQ31" s="18"/>
      <c r="AR31" s="37"/>
      <c r="AW31" s="12"/>
      <c r="AX31" s="16"/>
      <c r="AY31" s="10"/>
      <c r="AZ31" s="9">
        <v>1</v>
      </c>
      <c r="BA31" s="21"/>
      <c r="BB31" s="18"/>
      <c r="BC31" s="41"/>
      <c r="BH31" s="12"/>
      <c r="BI31" s="16"/>
      <c r="BJ31" s="10"/>
      <c r="BK31" s="9">
        <v>1</v>
      </c>
      <c r="BL31" s="21"/>
      <c r="BM31" s="18"/>
    </row>
    <row r="32" spans="5:65" x14ac:dyDescent="0.3">
      <c r="E32" s="12"/>
      <c r="F32" s="16"/>
      <c r="G32" s="11"/>
      <c r="H32" s="10"/>
      <c r="I32" s="21"/>
      <c r="J32" s="18"/>
      <c r="P32" s="12"/>
      <c r="Q32" s="16"/>
      <c r="R32" s="11"/>
      <c r="S32" s="10"/>
      <c r="T32" s="21"/>
      <c r="U32" s="18"/>
      <c r="AA32" s="12"/>
      <c r="AB32" s="16"/>
      <c r="AC32" s="11"/>
      <c r="AD32" s="10"/>
      <c r="AE32" s="21"/>
      <c r="AF32" s="18"/>
      <c r="AG32" s="41"/>
      <c r="AL32" s="12"/>
      <c r="AM32" s="16"/>
      <c r="AN32" s="11"/>
      <c r="AO32" s="10"/>
      <c r="AP32" s="21"/>
      <c r="AQ32" s="18"/>
      <c r="AR32" s="37"/>
      <c r="AW32" s="12"/>
      <c r="AX32" s="16"/>
      <c r="AY32" s="11"/>
      <c r="AZ32" s="10"/>
      <c r="BA32" s="21"/>
      <c r="BB32" s="18"/>
      <c r="BC32" s="41"/>
      <c r="BH32" s="12"/>
      <c r="BI32" s="16"/>
      <c r="BJ32" s="11"/>
      <c r="BK32" s="10"/>
      <c r="BL32" s="21"/>
      <c r="BM32" s="18"/>
    </row>
    <row r="33" spans="4:65" x14ac:dyDescent="0.3">
      <c r="E33" s="12"/>
      <c r="F33" s="16"/>
      <c r="G33" s="6">
        <v>0.16900000000000001</v>
      </c>
      <c r="H33" s="10"/>
      <c r="I33" s="21"/>
      <c r="J33" s="18"/>
      <c r="P33" s="12"/>
      <c r="Q33" s="16"/>
      <c r="R33" s="6">
        <v>0.16900000000000001</v>
      </c>
      <c r="S33" s="10"/>
      <c r="T33" s="21"/>
      <c r="U33" s="18"/>
      <c r="AA33" s="12"/>
      <c r="AB33" s="16"/>
      <c r="AC33" s="6">
        <v>0.16900000000000001</v>
      </c>
      <c r="AD33" s="10"/>
      <c r="AE33" s="21"/>
      <c r="AF33" s="18"/>
      <c r="AG33" s="41"/>
      <c r="AL33" s="12"/>
      <c r="AM33" s="16"/>
      <c r="AN33" s="6">
        <v>0.16900000000000001</v>
      </c>
      <c r="AO33" s="10"/>
      <c r="AP33" s="21"/>
      <c r="AQ33" s="18"/>
      <c r="AR33" s="37"/>
      <c r="AW33" s="12"/>
      <c r="AX33" s="16"/>
      <c r="AY33" s="6">
        <v>0.16900000000000001</v>
      </c>
      <c r="AZ33" s="10"/>
      <c r="BA33" s="21"/>
      <c r="BB33" s="18"/>
      <c r="BC33" s="41"/>
      <c r="BH33" s="12"/>
      <c r="BI33" s="16"/>
      <c r="BJ33" s="6">
        <v>0.16900000000000001</v>
      </c>
      <c r="BK33" s="10"/>
      <c r="BL33" s="21"/>
      <c r="BM33" s="18"/>
    </row>
    <row r="34" spans="4:65" x14ac:dyDescent="0.3">
      <c r="E34" s="12"/>
      <c r="F34" s="16"/>
      <c r="G34" s="5"/>
      <c r="H34" s="11"/>
      <c r="I34" s="21" t="s">
        <v>1</v>
      </c>
      <c r="J34" s="18">
        <f>E37*F25*G33*H35</f>
        <v>0</v>
      </c>
      <c r="P34" s="12"/>
      <c r="Q34" s="16"/>
      <c r="R34" s="5"/>
      <c r="S34" s="11"/>
      <c r="T34" s="21" t="s">
        <v>1</v>
      </c>
      <c r="U34" s="18">
        <f>P37*Q25*R33*S35</f>
        <v>0</v>
      </c>
      <c r="AA34" s="12"/>
      <c r="AB34" s="16"/>
      <c r="AC34" s="5"/>
      <c r="AD34" s="11"/>
      <c r="AE34" s="21" t="s">
        <v>1</v>
      </c>
      <c r="AF34" s="18">
        <f>AA37*AB25*AC33*AD35</f>
        <v>0</v>
      </c>
      <c r="AG34" s="41"/>
      <c r="AL34" s="12"/>
      <c r="AM34" s="16"/>
      <c r="AN34" s="5"/>
      <c r="AO34" s="11"/>
      <c r="AP34" s="21" t="s">
        <v>1</v>
      </c>
      <c r="AQ34" s="18">
        <f>AL37*AM25*AN33*AO35</f>
        <v>0</v>
      </c>
      <c r="AR34" s="37"/>
      <c r="AW34" s="12"/>
      <c r="AX34" s="16"/>
      <c r="AY34" s="5"/>
      <c r="AZ34" s="11"/>
      <c r="BA34" s="21" t="s">
        <v>1</v>
      </c>
      <c r="BB34" s="18">
        <f>AW37*AX25*AY33*AZ35</f>
        <v>0</v>
      </c>
      <c r="BC34" s="41"/>
      <c r="BH34" s="12"/>
      <c r="BI34" s="16"/>
      <c r="BJ34" s="5"/>
      <c r="BK34" s="11"/>
      <c r="BL34" s="21" t="s">
        <v>1</v>
      </c>
      <c r="BM34" s="18">
        <f>BH37*BI25*BJ33*BK35</f>
        <v>0</v>
      </c>
    </row>
    <row r="35" spans="4:65" x14ac:dyDescent="0.3">
      <c r="E35" s="12"/>
      <c r="F35" s="16"/>
      <c r="G35" s="1"/>
      <c r="H35" s="6">
        <f>1-H31</f>
        <v>0</v>
      </c>
      <c r="I35" s="21"/>
      <c r="J35" s="18"/>
      <c r="P35" s="12"/>
      <c r="Q35" s="16"/>
      <c r="S35" s="6">
        <f>1-S31</f>
        <v>0</v>
      </c>
      <c r="T35" s="21"/>
      <c r="U35" s="18"/>
      <c r="AA35" s="12"/>
      <c r="AB35" s="16"/>
      <c r="AC35" s="1"/>
      <c r="AD35" s="6">
        <f>1-AD31</f>
        <v>0</v>
      </c>
      <c r="AE35" s="21"/>
      <c r="AF35" s="18"/>
      <c r="AG35" s="41"/>
      <c r="AL35" s="12"/>
      <c r="AM35" s="16"/>
      <c r="AN35" s="1"/>
      <c r="AO35" s="6">
        <f>1-AO31</f>
        <v>0</v>
      </c>
      <c r="AP35" s="21"/>
      <c r="AQ35" s="18"/>
      <c r="AR35" s="37"/>
      <c r="AW35" s="12"/>
      <c r="AX35" s="16"/>
      <c r="AY35" s="1"/>
      <c r="AZ35" s="6">
        <f>1-AZ31</f>
        <v>0</v>
      </c>
      <c r="BA35" s="21"/>
      <c r="BB35" s="18"/>
      <c r="BC35" s="41"/>
      <c r="BH35" s="12"/>
      <c r="BI35" s="16"/>
      <c r="BJ35" s="1"/>
      <c r="BK35" s="6">
        <f>1-BK31</f>
        <v>0</v>
      </c>
      <c r="BL35" s="21"/>
      <c r="BM35" s="18"/>
    </row>
    <row r="36" spans="4:65" x14ac:dyDescent="0.3">
      <c r="E36" s="15"/>
      <c r="F36" s="16"/>
      <c r="G36" s="1"/>
      <c r="H36" s="3"/>
      <c r="I36" s="21"/>
      <c r="J36" s="18"/>
      <c r="P36" s="15"/>
      <c r="Q36" s="16"/>
      <c r="S36" s="3"/>
      <c r="T36" s="21"/>
      <c r="U36" s="18"/>
      <c r="AA36" s="15"/>
      <c r="AB36" s="16"/>
      <c r="AC36" s="1"/>
      <c r="AD36" s="3"/>
      <c r="AE36" s="21"/>
      <c r="AF36" s="18"/>
      <c r="AG36" s="41"/>
      <c r="AL36" s="15"/>
      <c r="AM36" s="16"/>
      <c r="AN36" s="1"/>
      <c r="AO36" s="3"/>
      <c r="AP36" s="21"/>
      <c r="AQ36" s="18"/>
      <c r="AR36" s="37"/>
      <c r="AW36" s="15"/>
      <c r="AX36" s="16"/>
      <c r="AY36" s="1"/>
      <c r="AZ36" s="3"/>
      <c r="BA36" s="21"/>
      <c r="BB36" s="18"/>
      <c r="BC36" s="41"/>
      <c r="BH36" s="15"/>
      <c r="BI36" s="16"/>
      <c r="BJ36" s="1"/>
      <c r="BK36" s="3"/>
      <c r="BL36" s="21"/>
      <c r="BM36" s="18"/>
    </row>
    <row r="37" spans="4:65" x14ac:dyDescent="0.3">
      <c r="D37" s="36"/>
      <c r="E37" s="6">
        <v>0.72</v>
      </c>
      <c r="F37" s="16"/>
      <c r="G37" s="3"/>
      <c r="H37" s="8"/>
      <c r="I37" s="21" t="s">
        <v>3</v>
      </c>
      <c r="J37" s="18">
        <f>E37*F45*G40*H38</f>
        <v>0</v>
      </c>
      <c r="O37" s="36"/>
      <c r="P37" s="6">
        <v>0.72</v>
      </c>
      <c r="Q37" s="16"/>
      <c r="R37" s="3"/>
      <c r="S37" s="8"/>
      <c r="T37" s="21" t="s">
        <v>3</v>
      </c>
      <c r="U37" s="18">
        <f>P37*Q45*R40*S38</f>
        <v>0</v>
      </c>
      <c r="Z37" s="36"/>
      <c r="AA37" s="6">
        <v>0.72</v>
      </c>
      <c r="AB37" s="16"/>
      <c r="AC37" s="3"/>
      <c r="AD37" s="8"/>
      <c r="AE37" s="21" t="s">
        <v>3</v>
      </c>
      <c r="AF37" s="18">
        <f>AA37*AB45*AC40*AD38</f>
        <v>0</v>
      </c>
      <c r="AG37" s="41"/>
      <c r="AK37" s="36"/>
      <c r="AL37" s="6">
        <v>0.72</v>
      </c>
      <c r="AM37" s="16"/>
      <c r="AN37" s="3"/>
      <c r="AO37" s="8"/>
      <c r="AP37" s="21" t="s">
        <v>3</v>
      </c>
      <c r="AQ37" s="18">
        <f>AL37*AM45*AN40*AO38</f>
        <v>0</v>
      </c>
      <c r="AR37" s="37"/>
      <c r="AV37" s="36"/>
      <c r="AW37" s="6">
        <v>0.72</v>
      </c>
      <c r="AX37" s="16"/>
      <c r="AY37" s="3"/>
      <c r="AZ37" s="8"/>
      <c r="BA37" s="21" t="s">
        <v>3</v>
      </c>
      <c r="BB37" s="18">
        <f>AW37*AX45*AY40*AZ38</f>
        <v>0</v>
      </c>
      <c r="BC37" s="41"/>
      <c r="BG37" s="36"/>
      <c r="BH37" s="6">
        <v>0.72</v>
      </c>
      <c r="BI37" s="16"/>
      <c r="BJ37" s="3"/>
      <c r="BK37" s="8"/>
      <c r="BL37" s="21" t="s">
        <v>3</v>
      </c>
      <c r="BM37" s="18">
        <f>BH37*BI45*BJ40*BK38</f>
        <v>0</v>
      </c>
    </row>
    <row r="38" spans="4:65" x14ac:dyDescent="0.3">
      <c r="D38" s="36"/>
      <c r="E38" s="12"/>
      <c r="F38" s="16"/>
      <c r="G38" s="3"/>
      <c r="H38" s="9">
        <v>0</v>
      </c>
      <c r="I38" s="21"/>
      <c r="J38" s="18"/>
      <c r="O38" s="36"/>
      <c r="P38" s="12"/>
      <c r="Q38" s="16"/>
      <c r="R38" s="3"/>
      <c r="S38" s="9">
        <v>0</v>
      </c>
      <c r="T38" s="21"/>
      <c r="U38" s="18"/>
      <c r="Z38" s="36"/>
      <c r="AA38" s="12"/>
      <c r="AB38" s="16"/>
      <c r="AC38" s="3"/>
      <c r="AD38" s="9">
        <v>0</v>
      </c>
      <c r="AE38" s="21"/>
      <c r="AF38" s="18"/>
      <c r="AG38" s="41"/>
      <c r="AK38" s="36"/>
      <c r="AL38" s="12"/>
      <c r="AM38" s="16"/>
      <c r="AN38" s="3"/>
      <c r="AO38" s="9">
        <v>0</v>
      </c>
      <c r="AP38" s="21"/>
      <c r="AQ38" s="18"/>
      <c r="AR38" s="37"/>
      <c r="AV38" s="36"/>
      <c r="AW38" s="12"/>
      <c r="AX38" s="16"/>
      <c r="AY38" s="3"/>
      <c r="AZ38" s="9">
        <v>0</v>
      </c>
      <c r="BA38" s="21"/>
      <c r="BB38" s="18"/>
      <c r="BC38" s="41"/>
      <c r="BG38" s="36"/>
      <c r="BH38" s="12"/>
      <c r="BI38" s="16"/>
      <c r="BJ38" s="3"/>
      <c r="BK38" s="9">
        <v>0</v>
      </c>
      <c r="BL38" s="21"/>
      <c r="BM38" s="18"/>
    </row>
    <row r="39" spans="4:65" x14ac:dyDescent="0.3">
      <c r="D39" s="36"/>
      <c r="E39" s="12"/>
      <c r="F39" s="16"/>
      <c r="G39" s="8"/>
      <c r="H39" s="10"/>
      <c r="I39" s="21"/>
      <c r="J39" s="18"/>
      <c r="O39" s="36"/>
      <c r="P39" s="12"/>
      <c r="Q39" s="16"/>
      <c r="R39" s="8"/>
      <c r="S39" s="10"/>
      <c r="T39" s="21"/>
      <c r="U39" s="18"/>
      <c r="Z39" s="36"/>
      <c r="AA39" s="12"/>
      <c r="AB39" s="16"/>
      <c r="AC39" s="8"/>
      <c r="AD39" s="10"/>
      <c r="AE39" s="21"/>
      <c r="AF39" s="18"/>
      <c r="AG39" s="41"/>
      <c r="AK39" s="36"/>
      <c r="AL39" s="12"/>
      <c r="AM39" s="16"/>
      <c r="AN39" s="8"/>
      <c r="AO39" s="10"/>
      <c r="AP39" s="21"/>
      <c r="AQ39" s="18"/>
      <c r="AR39" s="37"/>
      <c r="AV39" s="36"/>
      <c r="AW39" s="12"/>
      <c r="AX39" s="16"/>
      <c r="AY39" s="8"/>
      <c r="AZ39" s="10"/>
      <c r="BA39" s="21"/>
      <c r="BB39" s="18"/>
      <c r="BC39" s="41"/>
      <c r="BG39" s="36"/>
      <c r="BH39" s="12"/>
      <c r="BI39" s="16"/>
      <c r="BJ39" s="8"/>
      <c r="BK39" s="10"/>
      <c r="BL39" s="21"/>
      <c r="BM39" s="18"/>
    </row>
    <row r="40" spans="4:65" x14ac:dyDescent="0.3">
      <c r="D40" s="36"/>
      <c r="E40" s="12"/>
      <c r="F40" s="16"/>
      <c r="G40" s="13">
        <v>0.70199999999999996</v>
      </c>
      <c r="H40" s="10"/>
      <c r="I40" s="21"/>
      <c r="J40" s="18"/>
      <c r="O40" s="36"/>
      <c r="P40" s="12"/>
      <c r="Q40" s="16"/>
      <c r="R40" s="13">
        <v>0.70199999999999996</v>
      </c>
      <c r="S40" s="10"/>
      <c r="T40" s="21"/>
      <c r="U40" s="18"/>
      <c r="Z40" s="36"/>
      <c r="AA40" s="12"/>
      <c r="AB40" s="16"/>
      <c r="AC40" s="13">
        <v>0.70199999999999996</v>
      </c>
      <c r="AD40" s="10"/>
      <c r="AE40" s="21"/>
      <c r="AF40" s="18"/>
      <c r="AG40" s="41"/>
      <c r="AK40" s="36"/>
      <c r="AL40" s="12"/>
      <c r="AM40" s="16"/>
      <c r="AN40" s="13">
        <v>0.70199999999999996</v>
      </c>
      <c r="AO40" s="10"/>
      <c r="AP40" s="21"/>
      <c r="AQ40" s="18"/>
      <c r="AR40" s="37"/>
      <c r="AV40" s="36"/>
      <c r="AW40" s="12"/>
      <c r="AX40" s="16"/>
      <c r="AY40" s="13">
        <v>0.70199999999999996</v>
      </c>
      <c r="AZ40" s="10"/>
      <c r="BA40" s="21"/>
      <c r="BB40" s="18"/>
      <c r="BC40" s="41"/>
      <c r="BG40" s="36"/>
      <c r="BH40" s="12"/>
      <c r="BI40" s="16"/>
      <c r="BJ40" s="13">
        <v>0.70199999999999996</v>
      </c>
      <c r="BK40" s="10"/>
      <c r="BL40" s="21"/>
      <c r="BM40" s="18"/>
    </row>
    <row r="41" spans="4:65" x14ac:dyDescent="0.3">
      <c r="D41" s="36"/>
      <c r="E41" s="12"/>
      <c r="F41" s="16"/>
      <c r="G41" s="14"/>
      <c r="H41" s="11"/>
      <c r="I41" s="21" t="s">
        <v>1</v>
      </c>
      <c r="J41" s="18">
        <f>E37*F45*G40*H42</f>
        <v>0.50544</v>
      </c>
      <c r="O41" s="36"/>
      <c r="P41" s="12"/>
      <c r="Q41" s="16"/>
      <c r="R41" s="14"/>
      <c r="S41" s="11"/>
      <c r="T41" s="21" t="s">
        <v>1</v>
      </c>
      <c r="U41" s="18">
        <f>P37*Q45*R40*S42</f>
        <v>0.30326399999999998</v>
      </c>
      <c r="Z41" s="36"/>
      <c r="AA41" s="12"/>
      <c r="AB41" s="16"/>
      <c r="AC41" s="14"/>
      <c r="AD41" s="11"/>
      <c r="AE41" s="21" t="s">
        <v>1</v>
      </c>
      <c r="AF41" s="18">
        <f>AA37*AB45*AC40*AD42</f>
        <v>0.25272</v>
      </c>
      <c r="AG41" s="41"/>
      <c r="AK41" s="36"/>
      <c r="AL41" s="12"/>
      <c r="AM41" s="16"/>
      <c r="AN41" s="14"/>
      <c r="AO41" s="11"/>
      <c r="AP41" s="21" t="s">
        <v>1</v>
      </c>
      <c r="AQ41" s="18">
        <f>AL37*AM45*AN40*AO42</f>
        <v>0.20217599999999997</v>
      </c>
      <c r="AR41" s="37"/>
      <c r="AV41" s="36"/>
      <c r="AW41" s="12"/>
      <c r="AX41" s="16"/>
      <c r="AY41" s="14"/>
      <c r="AZ41" s="11"/>
      <c r="BA41" s="21" t="s">
        <v>1</v>
      </c>
      <c r="BB41" s="18">
        <f>AW37*AX45*AY40*AZ42</f>
        <v>0.15163200000000002</v>
      </c>
      <c r="BC41" s="41"/>
      <c r="BG41" s="36"/>
      <c r="BH41" s="12"/>
      <c r="BI41" s="16"/>
      <c r="BJ41" s="14"/>
      <c r="BK41" s="11"/>
      <c r="BL41" s="21" t="s">
        <v>1</v>
      </c>
      <c r="BM41" s="18">
        <f>BH37*BI45*BJ40*BK42</f>
        <v>0.10108799999999997</v>
      </c>
    </row>
    <row r="42" spans="4:65" x14ac:dyDescent="0.3">
      <c r="D42" s="36"/>
      <c r="E42" s="12"/>
      <c r="F42" s="16"/>
      <c r="G42" s="14"/>
      <c r="H42" s="6">
        <f>1-H38</f>
        <v>1</v>
      </c>
      <c r="I42" s="21"/>
      <c r="J42" s="18"/>
      <c r="O42" s="36"/>
      <c r="P42" s="12"/>
      <c r="Q42" s="16"/>
      <c r="R42" s="14"/>
      <c r="S42" s="6">
        <f>1-S38</f>
        <v>1</v>
      </c>
      <c r="T42" s="21"/>
      <c r="U42" s="18"/>
      <c r="Z42" s="36"/>
      <c r="AA42" s="12"/>
      <c r="AB42" s="16"/>
      <c r="AC42" s="14"/>
      <c r="AD42" s="6">
        <f>1-AD38</f>
        <v>1</v>
      </c>
      <c r="AE42" s="21"/>
      <c r="AF42" s="18"/>
      <c r="AG42" s="41"/>
      <c r="AK42" s="36"/>
      <c r="AL42" s="12"/>
      <c r="AM42" s="16"/>
      <c r="AN42" s="14"/>
      <c r="AO42" s="6">
        <f>1-AO38</f>
        <v>1</v>
      </c>
      <c r="AP42" s="21"/>
      <c r="AQ42" s="18"/>
      <c r="AR42" s="37"/>
      <c r="AV42" s="36"/>
      <c r="AW42" s="12"/>
      <c r="AX42" s="16"/>
      <c r="AY42" s="14"/>
      <c r="AZ42" s="6">
        <f>1-AZ38</f>
        <v>1</v>
      </c>
      <c r="BA42" s="21"/>
      <c r="BB42" s="18"/>
      <c r="BC42" s="41"/>
      <c r="BG42" s="36"/>
      <c r="BH42" s="12"/>
      <c r="BI42" s="16"/>
      <c r="BJ42" s="14"/>
      <c r="BK42" s="6">
        <f>1-BK38</f>
        <v>1</v>
      </c>
      <c r="BL42" s="21"/>
      <c r="BM42" s="18"/>
    </row>
    <row r="43" spans="4:65" x14ac:dyDescent="0.3">
      <c r="D43" s="36"/>
      <c r="E43" s="12"/>
      <c r="F43" s="16"/>
      <c r="G43" s="10"/>
      <c r="H43" s="3"/>
      <c r="I43" s="21"/>
      <c r="J43" s="18"/>
      <c r="O43" s="36"/>
      <c r="P43" s="12"/>
      <c r="Q43" s="16"/>
      <c r="R43" s="10"/>
      <c r="S43" s="3"/>
      <c r="T43" s="21"/>
      <c r="U43" s="18"/>
      <c r="Z43" s="36"/>
      <c r="AA43" s="12"/>
      <c r="AB43" s="16"/>
      <c r="AC43" s="10"/>
      <c r="AD43" s="3"/>
      <c r="AE43" s="21"/>
      <c r="AF43" s="18"/>
      <c r="AG43" s="41"/>
      <c r="AK43" s="36"/>
      <c r="AL43" s="12"/>
      <c r="AM43" s="16"/>
      <c r="AN43" s="10"/>
      <c r="AO43" s="3"/>
      <c r="AP43" s="21"/>
      <c r="AQ43" s="18"/>
      <c r="AR43" s="37"/>
      <c r="AV43" s="36"/>
      <c r="AW43" s="12"/>
      <c r="AX43" s="16"/>
      <c r="AY43" s="10"/>
      <c r="AZ43" s="3"/>
      <c r="BA43" s="21"/>
      <c r="BB43" s="18"/>
      <c r="BC43" s="41"/>
      <c r="BG43" s="36"/>
      <c r="BH43" s="12"/>
      <c r="BI43" s="16"/>
      <c r="BJ43" s="10"/>
      <c r="BK43" s="3"/>
      <c r="BL43" s="21"/>
      <c r="BM43" s="18"/>
    </row>
    <row r="44" spans="4:65" x14ac:dyDescent="0.3">
      <c r="D44" s="36"/>
      <c r="E44" s="12"/>
      <c r="F44" s="17"/>
      <c r="G44" s="10"/>
      <c r="H44" s="5"/>
      <c r="I44" s="21"/>
      <c r="J44" s="18"/>
      <c r="O44" s="36"/>
      <c r="P44" s="12"/>
      <c r="Q44" s="17"/>
      <c r="R44" s="10"/>
      <c r="S44" s="5"/>
      <c r="T44" s="21"/>
      <c r="U44" s="18"/>
      <c r="Z44" s="36"/>
      <c r="AA44" s="12"/>
      <c r="AB44" s="17"/>
      <c r="AC44" s="10"/>
      <c r="AD44" s="5"/>
      <c r="AE44" s="21"/>
      <c r="AF44" s="18"/>
      <c r="AG44" s="41"/>
      <c r="AK44" s="36"/>
      <c r="AL44" s="12"/>
      <c r="AM44" s="17"/>
      <c r="AN44" s="10"/>
      <c r="AO44" s="5"/>
      <c r="AP44" s="21"/>
      <c r="AQ44" s="18"/>
      <c r="AR44" s="37"/>
      <c r="AV44" s="36"/>
      <c r="AW44" s="12"/>
      <c r="AX44" s="17"/>
      <c r="AY44" s="10"/>
      <c r="AZ44" s="5"/>
      <c r="BA44" s="21"/>
      <c r="BB44" s="18"/>
      <c r="BC44" s="41"/>
      <c r="BG44" s="36"/>
      <c r="BH44" s="12"/>
      <c r="BI44" s="17"/>
      <c r="BJ44" s="10"/>
      <c r="BK44" s="5"/>
      <c r="BL44" s="21"/>
      <c r="BM44" s="18"/>
    </row>
    <row r="45" spans="4:65" x14ac:dyDescent="0.3">
      <c r="D45" s="36"/>
      <c r="E45" s="1"/>
      <c r="F45" s="6">
        <f>1-F25</f>
        <v>1</v>
      </c>
      <c r="G45" s="10"/>
      <c r="H45" s="5"/>
      <c r="I45" s="21"/>
      <c r="J45" s="18"/>
      <c r="O45" s="36"/>
      <c r="Q45" s="6">
        <f>1-Q25</f>
        <v>0.6</v>
      </c>
      <c r="R45" s="10"/>
      <c r="S45" s="5"/>
      <c r="T45" s="21"/>
      <c r="U45" s="18"/>
      <c r="Z45" s="36"/>
      <c r="AA45" s="1"/>
      <c r="AB45" s="6">
        <f>1-AB25</f>
        <v>0.5</v>
      </c>
      <c r="AC45" s="10"/>
      <c r="AD45" s="5"/>
      <c r="AE45" s="21"/>
      <c r="AF45" s="18"/>
      <c r="AG45" s="41"/>
      <c r="AK45" s="36"/>
      <c r="AL45" s="1"/>
      <c r="AM45" s="6">
        <f>1-AM25</f>
        <v>0.4</v>
      </c>
      <c r="AN45" s="10"/>
      <c r="AO45" s="5"/>
      <c r="AP45" s="21"/>
      <c r="AQ45" s="18"/>
      <c r="AR45" s="37"/>
      <c r="AV45" s="36"/>
      <c r="AW45" s="1"/>
      <c r="AX45" s="6">
        <f>1-AX25</f>
        <v>0.30000000000000004</v>
      </c>
      <c r="AY45" s="10"/>
      <c r="AZ45" s="5"/>
      <c r="BA45" s="21"/>
      <c r="BB45" s="18"/>
      <c r="BC45" s="41"/>
      <c r="BG45" s="36"/>
      <c r="BH45" s="1"/>
      <c r="BI45" s="6">
        <f>1-BI25</f>
        <v>0.19999999999999996</v>
      </c>
      <c r="BJ45" s="10"/>
      <c r="BK45" s="5"/>
      <c r="BL45" s="21"/>
      <c r="BM45" s="18"/>
    </row>
    <row r="46" spans="4:65" x14ac:dyDescent="0.3">
      <c r="D46" s="36"/>
      <c r="E46" s="1"/>
      <c r="F46" s="1"/>
      <c r="G46" s="10"/>
      <c r="H46" s="8"/>
      <c r="I46" s="21" t="s">
        <v>3</v>
      </c>
      <c r="J46" s="18">
        <f>E37*F45*G49*H47</f>
        <v>0.21456000000000003</v>
      </c>
      <c r="O46" s="36"/>
      <c r="R46" s="10"/>
      <c r="S46" s="8"/>
      <c r="T46" s="21" t="s">
        <v>3</v>
      </c>
      <c r="U46" s="18">
        <f>P37*Q45*R49*S47</f>
        <v>0.12873600000000002</v>
      </c>
      <c r="Z46" s="36"/>
      <c r="AA46" s="1"/>
      <c r="AB46" s="1"/>
      <c r="AC46" s="10"/>
      <c r="AD46" s="8"/>
      <c r="AE46" s="21" t="s">
        <v>3</v>
      </c>
      <c r="AF46" s="18">
        <f>AA37*AB45*AC49*AD47</f>
        <v>0.10728000000000001</v>
      </c>
      <c r="AG46" s="41"/>
      <c r="AK46" s="36"/>
      <c r="AL46" s="1"/>
      <c r="AM46" s="1"/>
      <c r="AN46" s="10"/>
      <c r="AO46" s="8"/>
      <c r="AP46" s="21" t="s">
        <v>3</v>
      </c>
      <c r="AQ46" s="18">
        <f>AL37*AM45*AN49*AO47</f>
        <v>8.5824000000000011E-2</v>
      </c>
      <c r="AR46" s="37"/>
      <c r="AV46" s="36"/>
      <c r="AW46" s="1"/>
      <c r="AX46" s="1"/>
      <c r="AY46" s="10"/>
      <c r="AZ46" s="8"/>
      <c r="BA46" s="21" t="s">
        <v>3</v>
      </c>
      <c r="BB46" s="18">
        <f>AW37*AX45*AY49*AZ47</f>
        <v>6.4368000000000022E-2</v>
      </c>
      <c r="BC46" s="41"/>
      <c r="BG46" s="36"/>
      <c r="BH46" s="1"/>
      <c r="BI46" s="1"/>
      <c r="BJ46" s="10"/>
      <c r="BK46" s="8"/>
      <c r="BL46" s="21" t="s">
        <v>3</v>
      </c>
      <c r="BM46" s="18">
        <f>BH37*BI45*BJ49*BK47</f>
        <v>4.2911999999999992E-2</v>
      </c>
    </row>
    <row r="47" spans="4:65" x14ac:dyDescent="0.3">
      <c r="D47" s="36"/>
      <c r="E47" s="1"/>
      <c r="F47" s="1"/>
      <c r="G47" s="10"/>
      <c r="H47" s="9">
        <v>1</v>
      </c>
      <c r="I47" s="21"/>
      <c r="J47" s="18"/>
      <c r="O47" s="36"/>
      <c r="R47" s="10"/>
      <c r="S47" s="9">
        <v>1</v>
      </c>
      <c r="T47" s="21"/>
      <c r="U47" s="18"/>
      <c r="Z47" s="36"/>
      <c r="AA47" s="1"/>
      <c r="AB47" s="1"/>
      <c r="AC47" s="10"/>
      <c r="AD47" s="9">
        <v>1</v>
      </c>
      <c r="AE47" s="21"/>
      <c r="AF47" s="18"/>
      <c r="AG47" s="41"/>
      <c r="AK47" s="36"/>
      <c r="AL47" s="1"/>
      <c r="AM47" s="1"/>
      <c r="AN47" s="10"/>
      <c r="AO47" s="9">
        <v>1</v>
      </c>
      <c r="AP47" s="21"/>
      <c r="AQ47" s="18"/>
      <c r="AR47" s="37"/>
      <c r="AV47" s="36"/>
      <c r="AW47" s="1"/>
      <c r="AX47" s="1"/>
      <c r="AY47" s="10"/>
      <c r="AZ47" s="9">
        <v>1</v>
      </c>
      <c r="BA47" s="21"/>
      <c r="BB47" s="18"/>
      <c r="BC47" s="41"/>
      <c r="BG47" s="36"/>
      <c r="BH47" s="1"/>
      <c r="BI47" s="1"/>
      <c r="BJ47" s="10"/>
      <c r="BK47" s="9">
        <v>1</v>
      </c>
      <c r="BL47" s="21"/>
      <c r="BM47" s="18"/>
    </row>
    <row r="48" spans="4:65" x14ac:dyDescent="0.3">
      <c r="D48" s="36"/>
      <c r="E48" s="1"/>
      <c r="F48" s="1"/>
      <c r="G48" s="11"/>
      <c r="H48" s="10"/>
      <c r="I48" s="21"/>
      <c r="J48" s="18"/>
      <c r="O48" s="36"/>
      <c r="R48" s="11"/>
      <c r="S48" s="10"/>
      <c r="T48" s="21"/>
      <c r="U48" s="18"/>
      <c r="Z48" s="36"/>
      <c r="AA48" s="1"/>
      <c r="AB48" s="1"/>
      <c r="AC48" s="11"/>
      <c r="AD48" s="10"/>
      <c r="AE48" s="21"/>
      <c r="AF48" s="18"/>
      <c r="AG48" s="41"/>
      <c r="AK48" s="36"/>
      <c r="AL48" s="1"/>
      <c r="AM48" s="1"/>
      <c r="AN48" s="11"/>
      <c r="AO48" s="10"/>
      <c r="AP48" s="21"/>
      <c r="AQ48" s="18"/>
      <c r="AR48" s="37"/>
      <c r="AV48" s="36"/>
      <c r="AW48" s="1"/>
      <c r="AX48" s="1"/>
      <c r="AY48" s="11"/>
      <c r="AZ48" s="10"/>
      <c r="BA48" s="21"/>
      <c r="BB48" s="18"/>
      <c r="BC48" s="41"/>
      <c r="BG48" s="36"/>
      <c r="BH48" s="1"/>
      <c r="BI48" s="1"/>
      <c r="BJ48" s="11"/>
      <c r="BK48" s="10"/>
      <c r="BL48" s="21"/>
      <c r="BM48" s="18"/>
    </row>
    <row r="49" spans="1:65" x14ac:dyDescent="0.3">
      <c r="D49" s="36"/>
      <c r="E49" s="1"/>
      <c r="F49" s="1"/>
      <c r="G49" s="7">
        <f>1-G40</f>
        <v>0.29800000000000004</v>
      </c>
      <c r="H49" s="10"/>
      <c r="I49" s="21"/>
      <c r="J49" s="18"/>
      <c r="O49" s="36"/>
      <c r="R49" s="7">
        <f>1-R40</f>
        <v>0.29800000000000004</v>
      </c>
      <c r="S49" s="10"/>
      <c r="T49" s="21"/>
      <c r="U49" s="18"/>
      <c r="Z49" s="36"/>
      <c r="AA49" s="1"/>
      <c r="AB49" s="1"/>
      <c r="AC49" s="7">
        <f>1-AC40</f>
        <v>0.29800000000000004</v>
      </c>
      <c r="AD49" s="10"/>
      <c r="AE49" s="21"/>
      <c r="AF49" s="18"/>
      <c r="AG49" s="41"/>
      <c r="AK49" s="36"/>
      <c r="AL49" s="1"/>
      <c r="AM49" s="1"/>
      <c r="AN49" s="7">
        <f>1-AN40</f>
        <v>0.29800000000000004</v>
      </c>
      <c r="AO49" s="10"/>
      <c r="AP49" s="21"/>
      <c r="AQ49" s="18"/>
      <c r="AR49" s="37"/>
      <c r="AV49" s="36"/>
      <c r="AW49" s="1"/>
      <c r="AX49" s="1"/>
      <c r="AY49" s="7">
        <f>1-AY40</f>
        <v>0.29800000000000004</v>
      </c>
      <c r="AZ49" s="10"/>
      <c r="BA49" s="21"/>
      <c r="BB49" s="18"/>
      <c r="BC49" s="41"/>
      <c r="BG49" s="36"/>
      <c r="BH49" s="1"/>
      <c r="BI49" s="1"/>
      <c r="BJ49" s="7">
        <f>1-BJ40</f>
        <v>0.29800000000000004</v>
      </c>
      <c r="BK49" s="10"/>
      <c r="BL49" s="21"/>
      <c r="BM49" s="18"/>
    </row>
    <row r="50" spans="1:65" x14ac:dyDescent="0.3">
      <c r="D50" s="36"/>
      <c r="E50" s="1"/>
      <c r="F50" s="1"/>
      <c r="G50" s="5"/>
      <c r="H50" s="11"/>
      <c r="I50" s="21" t="s">
        <v>1</v>
      </c>
      <c r="J50" s="18">
        <f>E37*F45*G49*H51</f>
        <v>0</v>
      </c>
      <c r="O50" s="36"/>
      <c r="R50" s="5"/>
      <c r="S50" s="11"/>
      <c r="T50" s="21" t="s">
        <v>1</v>
      </c>
      <c r="U50" s="18">
        <f>P37*Q45*R49*S51</f>
        <v>0</v>
      </c>
      <c r="Z50" s="36"/>
      <c r="AA50" s="1"/>
      <c r="AB50" s="1"/>
      <c r="AC50" s="5"/>
      <c r="AD50" s="11"/>
      <c r="AE50" s="21" t="s">
        <v>1</v>
      </c>
      <c r="AF50" s="18">
        <f>AA37*AB45*AC49*AD51</f>
        <v>0</v>
      </c>
      <c r="AG50" s="41"/>
      <c r="AK50" s="36"/>
      <c r="AL50" s="1"/>
      <c r="AM50" s="1"/>
      <c r="AN50" s="5"/>
      <c r="AO50" s="11"/>
      <c r="AP50" s="21" t="s">
        <v>1</v>
      </c>
      <c r="AQ50" s="18">
        <f>AL37*AM45*AN49*AO51</f>
        <v>0</v>
      </c>
      <c r="AR50" s="37"/>
      <c r="AV50" s="36"/>
      <c r="AW50" s="1"/>
      <c r="AX50" s="1"/>
      <c r="AY50" s="5"/>
      <c r="AZ50" s="11"/>
      <c r="BA50" s="21" t="s">
        <v>1</v>
      </c>
      <c r="BB50" s="18">
        <f>AW37*AX45*AY49*AZ51</f>
        <v>0</v>
      </c>
      <c r="BC50" s="41"/>
      <c r="BG50" s="36"/>
      <c r="BH50" s="1"/>
      <c r="BI50" s="1"/>
      <c r="BJ50" s="5"/>
      <c r="BK50" s="11"/>
      <c r="BL50" s="21" t="s">
        <v>1</v>
      </c>
      <c r="BM50" s="18">
        <f>BH37*BI45*BJ49*BK51</f>
        <v>0</v>
      </c>
    </row>
    <row r="51" spans="1:65" x14ac:dyDescent="0.3">
      <c r="D51" s="36"/>
      <c r="E51" s="1"/>
      <c r="F51" s="1"/>
      <c r="G51" s="1"/>
      <c r="H51" s="6">
        <f>1-H47</f>
        <v>0</v>
      </c>
      <c r="I51" s="21"/>
      <c r="J51" s="18"/>
      <c r="O51" s="36"/>
      <c r="S51" s="6">
        <f>1-S47</f>
        <v>0</v>
      </c>
      <c r="T51" s="21"/>
      <c r="U51" s="18"/>
      <c r="Z51" s="36"/>
      <c r="AA51" s="1"/>
      <c r="AB51" s="1"/>
      <c r="AC51" s="1"/>
      <c r="AD51" s="6">
        <f>1-AD47</f>
        <v>0</v>
      </c>
      <c r="AE51" s="21"/>
      <c r="AF51" s="18"/>
      <c r="AG51" s="41"/>
      <c r="AK51" s="36"/>
      <c r="AL51" s="1"/>
      <c r="AM51" s="1"/>
      <c r="AN51" s="1"/>
      <c r="AO51" s="6">
        <f>1-AO47</f>
        <v>0</v>
      </c>
      <c r="AP51" s="21"/>
      <c r="AQ51" s="18"/>
      <c r="AR51" s="37"/>
      <c r="AV51" s="36"/>
      <c r="AW51" s="1"/>
      <c r="AX51" s="1"/>
      <c r="AY51" s="1"/>
      <c r="AZ51" s="6">
        <f>1-AZ47</f>
        <v>0</v>
      </c>
      <c r="BA51" s="21"/>
      <c r="BB51" s="18"/>
      <c r="BC51" s="41"/>
      <c r="BG51" s="36"/>
      <c r="BH51" s="1"/>
      <c r="BI51" s="1"/>
      <c r="BJ51" s="1"/>
      <c r="BK51" s="6">
        <f>1-BK47</f>
        <v>0</v>
      </c>
      <c r="BL51" s="21"/>
      <c r="BM51" s="18"/>
    </row>
    <row r="52" spans="1:65" x14ac:dyDescent="0.3">
      <c r="D52" s="36"/>
      <c r="E52" s="1"/>
      <c r="F52" s="1"/>
      <c r="G52" s="1"/>
      <c r="H52" s="3"/>
      <c r="I52" s="21"/>
      <c r="J52" s="4"/>
      <c r="O52" s="36"/>
      <c r="S52" s="3"/>
      <c r="T52" s="21"/>
      <c r="U52" s="4"/>
      <c r="Z52" s="36"/>
      <c r="AA52" s="1"/>
      <c r="AB52" s="1"/>
      <c r="AC52" s="1"/>
      <c r="AD52" s="3"/>
      <c r="AE52" s="21"/>
      <c r="AF52" s="4"/>
      <c r="AG52" s="40"/>
      <c r="AK52" s="36"/>
      <c r="AQ52" s="4"/>
      <c r="AR52" s="37"/>
      <c r="AV52" s="36"/>
      <c r="BB52" s="18"/>
      <c r="BC52" s="37"/>
      <c r="BG52" s="36"/>
      <c r="BM52" s="18"/>
    </row>
    <row r="53" spans="1:65" x14ac:dyDescent="0.3">
      <c r="D53" s="36"/>
      <c r="E53" s="1"/>
      <c r="F53" s="1"/>
      <c r="G53" s="1"/>
      <c r="H53" s="1"/>
      <c r="J53" s="4"/>
      <c r="O53" s="36"/>
      <c r="U53" s="4"/>
      <c r="Z53" s="36"/>
      <c r="AA53" s="1"/>
      <c r="AB53" s="1"/>
      <c r="AC53" s="1"/>
      <c r="AD53" s="1"/>
      <c r="AF53" s="4"/>
      <c r="AG53" s="40"/>
      <c r="AK53" s="36"/>
      <c r="AL53" s="1"/>
      <c r="AM53" s="1"/>
      <c r="AN53" s="1"/>
      <c r="AO53" s="1"/>
      <c r="AQ53" s="4"/>
      <c r="AR53" s="40"/>
      <c r="AV53" s="36"/>
      <c r="BB53" s="18"/>
      <c r="BC53" s="37"/>
      <c r="BG53" s="36"/>
      <c r="BM53" s="18"/>
    </row>
    <row r="54" spans="1:65" ht="21" x14ac:dyDescent="0.3">
      <c r="D54" s="36"/>
      <c r="E54" s="1"/>
      <c r="F54" s="2"/>
      <c r="G54" s="2"/>
      <c r="H54" s="2"/>
      <c r="I54" s="1"/>
      <c r="J54" s="4"/>
      <c r="O54" s="36"/>
      <c r="Q54" s="2"/>
      <c r="R54" s="2"/>
      <c r="S54" s="2"/>
      <c r="T54" s="1"/>
      <c r="U54" s="4"/>
      <c r="Z54" s="36"/>
      <c r="AA54" s="1"/>
      <c r="AB54" s="2"/>
      <c r="AC54" s="2"/>
      <c r="AD54" s="2"/>
      <c r="AE54" s="1"/>
      <c r="AF54" s="4"/>
      <c r="AG54" s="40"/>
      <c r="AK54" s="36"/>
      <c r="AL54" s="1"/>
      <c r="AM54" s="2"/>
      <c r="AN54" s="2"/>
      <c r="AO54" s="2"/>
      <c r="AP54" s="1"/>
      <c r="AQ54" s="4"/>
      <c r="AR54" s="40"/>
      <c r="AV54" s="36"/>
      <c r="BB54" s="18"/>
      <c r="BC54" s="37"/>
      <c r="BG54" s="36"/>
      <c r="BM54" s="18"/>
    </row>
    <row r="55" spans="1:65" x14ac:dyDescent="0.3">
      <c r="D55" s="36"/>
      <c r="E55" s="1"/>
      <c r="F55" s="1"/>
      <c r="G55" s="3"/>
      <c r="H55" s="8"/>
      <c r="I55" s="21" t="s">
        <v>3</v>
      </c>
      <c r="J55" s="4">
        <f>E78*F66*G58*H56</f>
        <v>0</v>
      </c>
      <c r="O55" s="36"/>
      <c r="R55" s="3"/>
      <c r="S55" s="8"/>
      <c r="T55" s="21" t="s">
        <v>3</v>
      </c>
      <c r="U55" s="4">
        <f>P78*Q66*R58*S56</f>
        <v>0</v>
      </c>
      <c r="Z55" s="36"/>
      <c r="AA55" s="1"/>
      <c r="AB55" s="1"/>
      <c r="AC55" s="3"/>
      <c r="AD55" s="8"/>
      <c r="AE55" s="21" t="s">
        <v>3</v>
      </c>
      <c r="AF55" s="4">
        <f>AA78*AB66*AC58*AD56</f>
        <v>0</v>
      </c>
      <c r="AG55" s="40"/>
      <c r="AK55" s="36"/>
      <c r="AL55" s="1"/>
      <c r="AM55" s="1"/>
      <c r="AN55" s="3"/>
      <c r="AO55" s="8"/>
      <c r="AP55" s="21" t="s">
        <v>3</v>
      </c>
      <c r="AQ55" s="4">
        <f>AL78*AM66*AN58*AO56</f>
        <v>0</v>
      </c>
      <c r="AR55" s="40"/>
      <c r="AV55" s="36"/>
      <c r="AW55" s="1"/>
      <c r="AX55" s="1"/>
      <c r="AY55" s="3"/>
      <c r="AZ55" s="8"/>
      <c r="BA55" s="21" t="s">
        <v>3</v>
      </c>
      <c r="BB55" s="4">
        <f>AW78*AX66*AY58*AZ56</f>
        <v>0</v>
      </c>
      <c r="BC55" s="40"/>
      <c r="BG55" s="36"/>
      <c r="BH55" s="1"/>
      <c r="BI55" s="1"/>
      <c r="BJ55" s="3"/>
      <c r="BK55" s="8"/>
      <c r="BL55" s="21" t="s">
        <v>3</v>
      </c>
      <c r="BM55" s="4">
        <f>BH78*BI66*BJ58*BK56</f>
        <v>0</v>
      </c>
    </row>
    <row r="56" spans="1:65" x14ac:dyDescent="0.3">
      <c r="D56" s="36"/>
      <c r="E56" s="1"/>
      <c r="F56" s="1"/>
      <c r="G56" s="3"/>
      <c r="H56" s="9">
        <v>0</v>
      </c>
      <c r="I56" s="21"/>
      <c r="J56" s="4"/>
      <c r="O56" s="36"/>
      <c r="R56" s="3"/>
      <c r="S56" s="9">
        <v>0</v>
      </c>
      <c r="T56" s="21"/>
      <c r="U56" s="4"/>
      <c r="Z56" s="36"/>
      <c r="AA56" s="1"/>
      <c r="AB56" s="1"/>
      <c r="AC56" s="3"/>
      <c r="AD56" s="9">
        <v>0</v>
      </c>
      <c r="AE56" s="21"/>
      <c r="AF56" s="4"/>
      <c r="AG56" s="40"/>
      <c r="AK56" s="36"/>
      <c r="AL56" s="1"/>
      <c r="AM56" s="1"/>
      <c r="AN56" s="3"/>
      <c r="AO56" s="9">
        <v>0</v>
      </c>
      <c r="AP56" s="21"/>
      <c r="AQ56" s="4"/>
      <c r="AR56" s="40"/>
      <c r="AV56" s="36"/>
      <c r="AW56" s="1"/>
      <c r="AX56" s="1"/>
      <c r="AY56" s="3"/>
      <c r="AZ56" s="9">
        <v>0</v>
      </c>
      <c r="BA56" s="21"/>
      <c r="BB56" s="4"/>
      <c r="BC56" s="40"/>
      <c r="BG56" s="36"/>
      <c r="BH56" s="1"/>
      <c r="BI56" s="1"/>
      <c r="BJ56" s="3"/>
      <c r="BK56" s="9">
        <v>0</v>
      </c>
      <c r="BL56" s="21"/>
      <c r="BM56" s="4"/>
    </row>
    <row r="57" spans="1:65" x14ac:dyDescent="0.3">
      <c r="A57" s="51">
        <v>1</v>
      </c>
      <c r="B57" s="51"/>
      <c r="C57" s="51"/>
      <c r="D57" s="52"/>
      <c r="E57" s="1"/>
      <c r="F57" s="1"/>
      <c r="G57" s="8"/>
      <c r="H57" s="10"/>
      <c r="I57" s="21"/>
      <c r="J57" s="4"/>
      <c r="L57" s="51">
        <v>1</v>
      </c>
      <c r="M57" s="51"/>
      <c r="N57" s="51"/>
      <c r="O57" s="52"/>
      <c r="R57" s="8"/>
      <c r="S57" s="10"/>
      <c r="T57" s="21"/>
      <c r="U57" s="4"/>
      <c r="W57" s="51">
        <v>1</v>
      </c>
      <c r="X57" s="51"/>
      <c r="Y57" s="51"/>
      <c r="Z57" s="52"/>
      <c r="AA57" s="1"/>
      <c r="AB57" s="1"/>
      <c r="AC57" s="8"/>
      <c r="AD57" s="10"/>
      <c r="AE57" s="21"/>
      <c r="AF57" s="4"/>
      <c r="AG57" s="40"/>
      <c r="AH57" s="51">
        <v>1</v>
      </c>
      <c r="AI57" s="51"/>
      <c r="AJ57" s="51"/>
      <c r="AK57" s="52"/>
      <c r="AL57" s="1"/>
      <c r="AM57" s="1"/>
      <c r="AN57" s="8"/>
      <c r="AO57" s="10"/>
      <c r="AP57" s="21"/>
      <c r="AQ57" s="4"/>
      <c r="AR57" s="40"/>
      <c r="AS57" s="51">
        <v>1</v>
      </c>
      <c r="AT57" s="51"/>
      <c r="AU57" s="51"/>
      <c r="AV57" s="52"/>
      <c r="AW57" s="1"/>
      <c r="AX57" s="1"/>
      <c r="AY57" s="8"/>
      <c r="AZ57" s="10"/>
      <c r="BA57" s="21"/>
      <c r="BB57" s="4"/>
      <c r="BC57" s="40"/>
      <c r="BD57" s="51">
        <v>1</v>
      </c>
      <c r="BE57" s="51"/>
      <c r="BF57" s="51"/>
      <c r="BG57" s="52"/>
      <c r="BH57" s="1"/>
      <c r="BI57" s="1"/>
      <c r="BJ57" s="8"/>
      <c r="BK57" s="10"/>
      <c r="BL57" s="21"/>
      <c r="BM57" s="4"/>
    </row>
    <row r="58" spans="1:65" x14ac:dyDescent="0.3">
      <c r="D58" s="36"/>
      <c r="E58" s="1"/>
      <c r="F58" s="12"/>
      <c r="G58" s="9">
        <v>0.82</v>
      </c>
      <c r="H58" s="10"/>
      <c r="I58" s="21"/>
      <c r="J58" s="18"/>
      <c r="O58" s="36"/>
      <c r="Q58" s="12"/>
      <c r="R58" s="9">
        <v>0.82</v>
      </c>
      <c r="S58" s="10"/>
      <c r="T58" s="21"/>
      <c r="U58" s="18"/>
      <c r="Z58" s="36"/>
      <c r="AA58" s="1"/>
      <c r="AB58" s="12"/>
      <c r="AC58" s="9">
        <v>0.82</v>
      </c>
      <c r="AD58" s="10"/>
      <c r="AE58" s="21"/>
      <c r="AF58" s="18"/>
      <c r="AG58" s="41"/>
      <c r="AK58" s="36"/>
      <c r="AL58" s="1"/>
      <c r="AM58" s="12"/>
      <c r="AN58" s="9">
        <v>0.82</v>
      </c>
      <c r="AO58" s="10"/>
      <c r="AP58" s="21"/>
      <c r="AQ58" s="18"/>
      <c r="AR58" s="41"/>
      <c r="AV58" s="36"/>
      <c r="AW58" s="1"/>
      <c r="AX58" s="12"/>
      <c r="AY58" s="9">
        <v>0.82</v>
      </c>
      <c r="AZ58" s="10"/>
      <c r="BA58" s="21"/>
      <c r="BB58" s="18"/>
      <c r="BC58" s="41"/>
      <c r="BG58" s="36"/>
      <c r="BH58" s="1"/>
      <c r="BI58" s="12"/>
      <c r="BJ58" s="9">
        <v>0.82</v>
      </c>
      <c r="BK58" s="10"/>
      <c r="BL58" s="21"/>
      <c r="BM58" s="18"/>
    </row>
    <row r="59" spans="1:65" x14ac:dyDescent="0.3">
      <c r="D59" s="36"/>
      <c r="E59" s="1"/>
      <c r="F59" s="12"/>
      <c r="G59" s="10"/>
      <c r="H59" s="11"/>
      <c r="I59" s="21" t="s">
        <v>1</v>
      </c>
      <c r="J59" s="18">
        <f>E78*F66*G58*H60</f>
        <v>0</v>
      </c>
      <c r="O59" s="36"/>
      <c r="Q59" s="12"/>
      <c r="R59" s="10"/>
      <c r="S59" s="11"/>
      <c r="T59" s="21" t="s">
        <v>1</v>
      </c>
      <c r="U59" s="18">
        <f>P78*Q66*R58*S60</f>
        <v>9.1840000000000005E-2</v>
      </c>
      <c r="Z59" s="36"/>
      <c r="AA59" s="1"/>
      <c r="AB59" s="12"/>
      <c r="AC59" s="10"/>
      <c r="AD59" s="11"/>
      <c r="AE59" s="21" t="s">
        <v>1</v>
      </c>
      <c r="AF59" s="18">
        <f>AA78*AB66*AC58*AD60</f>
        <v>0.1148</v>
      </c>
      <c r="AG59" s="41"/>
      <c r="AK59" s="36"/>
      <c r="AL59" s="1"/>
      <c r="AM59" s="12"/>
      <c r="AN59" s="10"/>
      <c r="AO59" s="11"/>
      <c r="AP59" s="21" t="s">
        <v>1</v>
      </c>
      <c r="AQ59" s="18">
        <f>AL78*AM66*AN58*AO60</f>
        <v>0.13775999999999999</v>
      </c>
      <c r="AR59" s="41"/>
      <c r="AV59" s="36"/>
      <c r="AW59" s="1"/>
      <c r="AX59" s="12"/>
      <c r="AY59" s="10"/>
      <c r="AZ59" s="11"/>
      <c r="BA59" s="21" t="s">
        <v>1</v>
      </c>
      <c r="BB59" s="18">
        <f>AW78*AX66*AY58*AZ60</f>
        <v>0.16072</v>
      </c>
      <c r="BC59" s="41"/>
      <c r="BG59" s="36"/>
      <c r="BH59" s="1"/>
      <c r="BI59" s="12"/>
      <c r="BJ59" s="10"/>
      <c r="BK59" s="11"/>
      <c r="BL59" s="21" t="s">
        <v>1</v>
      </c>
      <c r="BM59" s="18">
        <f>BH78*BI66*BJ58*BK60</f>
        <v>0.18368000000000001</v>
      </c>
    </row>
    <row r="60" spans="1:65" x14ac:dyDescent="0.3">
      <c r="D60" s="36"/>
      <c r="E60" s="1"/>
      <c r="F60" s="12"/>
      <c r="G60" s="10"/>
      <c r="H60" s="6">
        <f>1-H56</f>
        <v>1</v>
      </c>
      <c r="I60" s="21"/>
      <c r="J60" s="18"/>
      <c r="O60" s="36"/>
      <c r="Q60" s="12"/>
      <c r="R60" s="10"/>
      <c r="S60" s="6">
        <f>1-S56</f>
        <v>1</v>
      </c>
      <c r="T60" s="21"/>
      <c r="U60" s="18"/>
      <c r="Z60" s="36"/>
      <c r="AA60" s="1"/>
      <c r="AB60" s="12"/>
      <c r="AC60" s="10"/>
      <c r="AD60" s="6">
        <f>1-AD56</f>
        <v>1</v>
      </c>
      <c r="AE60" s="21"/>
      <c r="AF60" s="18"/>
      <c r="AG60" s="41"/>
      <c r="AK60" s="36"/>
      <c r="AL60" s="1"/>
      <c r="AM60" s="12"/>
      <c r="AN60" s="10"/>
      <c r="AO60" s="6">
        <f>1-AO56</f>
        <v>1</v>
      </c>
      <c r="AP60" s="21"/>
      <c r="AQ60" s="18"/>
      <c r="AR60" s="41"/>
      <c r="AV60" s="36"/>
      <c r="AW60" s="1"/>
      <c r="AX60" s="12"/>
      <c r="AY60" s="10"/>
      <c r="AZ60" s="6">
        <f>1-AZ56</f>
        <v>1</v>
      </c>
      <c r="BA60" s="21"/>
      <c r="BB60" s="18"/>
      <c r="BC60" s="41"/>
      <c r="BG60" s="36"/>
      <c r="BH60" s="1"/>
      <c r="BI60" s="12"/>
      <c r="BJ60" s="10"/>
      <c r="BK60" s="6">
        <f>1-BK56</f>
        <v>1</v>
      </c>
      <c r="BL60" s="21"/>
      <c r="BM60" s="18"/>
    </row>
    <row r="61" spans="1:65" x14ac:dyDescent="0.3">
      <c r="D61" s="36"/>
      <c r="E61" s="1"/>
      <c r="F61" s="12"/>
      <c r="G61" s="10"/>
      <c r="H61" s="3"/>
      <c r="I61" s="21"/>
      <c r="J61" s="18"/>
      <c r="O61" s="36"/>
      <c r="Q61" s="12"/>
      <c r="R61" s="10"/>
      <c r="S61" s="3"/>
      <c r="T61" s="21"/>
      <c r="U61" s="18"/>
      <c r="Z61" s="36"/>
      <c r="AA61" s="1"/>
      <c r="AB61" s="12"/>
      <c r="AC61" s="10"/>
      <c r="AD61" s="3"/>
      <c r="AE61" s="21"/>
      <c r="AF61" s="18"/>
      <c r="AG61" s="41"/>
      <c r="AK61" s="36"/>
      <c r="AL61" s="1"/>
      <c r="AM61" s="12"/>
      <c r="AN61" s="10"/>
      <c r="AO61" s="3"/>
      <c r="AP61" s="21"/>
      <c r="AQ61" s="18"/>
      <c r="AR61" s="41"/>
      <c r="AV61" s="36"/>
      <c r="AW61" s="1"/>
      <c r="AX61" s="12"/>
      <c r="AY61" s="10"/>
      <c r="AZ61" s="3"/>
      <c r="BA61" s="21"/>
      <c r="BB61" s="18"/>
      <c r="BC61" s="41"/>
      <c r="BG61" s="36"/>
      <c r="BH61" s="1"/>
      <c r="BI61" s="12"/>
      <c r="BJ61" s="10"/>
      <c r="BK61" s="3"/>
      <c r="BL61" s="21"/>
      <c r="BM61" s="18"/>
    </row>
    <row r="62" spans="1:65" x14ac:dyDescent="0.3">
      <c r="D62" s="36"/>
      <c r="E62" s="1"/>
      <c r="F62" s="12"/>
      <c r="G62" s="10"/>
      <c r="H62" s="3"/>
      <c r="I62" s="21"/>
      <c r="J62" s="18"/>
      <c r="O62" s="36"/>
      <c r="Q62" s="12"/>
      <c r="R62" s="10"/>
      <c r="S62" s="3"/>
      <c r="T62" s="21"/>
      <c r="U62" s="18"/>
      <c r="Z62" s="36"/>
      <c r="AA62" s="1"/>
      <c r="AB62" s="12"/>
      <c r="AC62" s="10"/>
      <c r="AD62" s="3"/>
      <c r="AE62" s="21"/>
      <c r="AF62" s="18"/>
      <c r="AG62" s="41"/>
      <c r="AK62" s="36"/>
      <c r="AL62" s="1"/>
      <c r="AM62" s="12"/>
      <c r="AN62" s="10"/>
      <c r="AO62" s="3"/>
      <c r="AP62" s="21"/>
      <c r="AQ62" s="18"/>
      <c r="AR62" s="41"/>
      <c r="AV62" s="36"/>
      <c r="AW62" s="1"/>
      <c r="AX62" s="12"/>
      <c r="AY62" s="10"/>
      <c r="AZ62" s="3"/>
      <c r="BA62" s="21"/>
      <c r="BB62" s="18"/>
      <c r="BC62" s="41"/>
      <c r="BG62" s="36"/>
      <c r="BH62" s="1"/>
      <c r="BI62" s="12"/>
      <c r="BJ62" s="10"/>
      <c r="BK62" s="3"/>
      <c r="BL62" s="21"/>
      <c r="BM62" s="18"/>
    </row>
    <row r="63" spans="1:65" x14ac:dyDescent="0.3">
      <c r="D63" s="36"/>
      <c r="E63" s="1"/>
      <c r="F63" s="12"/>
      <c r="G63" s="10"/>
      <c r="H63" s="3"/>
      <c r="I63" s="21"/>
      <c r="J63" s="18"/>
      <c r="O63" s="36"/>
      <c r="Q63" s="12"/>
      <c r="R63" s="10"/>
      <c r="S63" s="3"/>
      <c r="T63" s="21"/>
      <c r="U63" s="18"/>
      <c r="Z63" s="36"/>
      <c r="AA63" s="1"/>
      <c r="AB63" s="12"/>
      <c r="AC63" s="10"/>
      <c r="AD63" s="3"/>
      <c r="AE63" s="21"/>
      <c r="AF63" s="18"/>
      <c r="AG63" s="41"/>
      <c r="AK63" s="36"/>
      <c r="AL63" s="1"/>
      <c r="AM63" s="12"/>
      <c r="AN63" s="10"/>
      <c r="AO63" s="3"/>
      <c r="AP63" s="21"/>
      <c r="AQ63" s="18"/>
      <c r="AR63" s="41"/>
      <c r="AV63" s="36"/>
      <c r="AW63" s="1"/>
      <c r="AX63" s="12"/>
      <c r="AY63" s="10"/>
      <c r="AZ63" s="3"/>
      <c r="BA63" s="21"/>
      <c r="BB63" s="18"/>
      <c r="BC63" s="41"/>
      <c r="BG63" s="36"/>
      <c r="BH63" s="1"/>
      <c r="BI63" s="12"/>
      <c r="BJ63" s="10"/>
      <c r="BK63" s="3"/>
      <c r="BL63" s="21"/>
      <c r="BM63" s="18"/>
    </row>
    <row r="64" spans="1:65" x14ac:dyDescent="0.3">
      <c r="D64" s="36"/>
      <c r="E64" s="1"/>
      <c r="F64" s="12"/>
      <c r="G64" s="10"/>
      <c r="H64" s="3"/>
      <c r="I64" s="21"/>
      <c r="J64" s="18"/>
      <c r="O64" s="36"/>
      <c r="Q64" s="12"/>
      <c r="R64" s="10"/>
      <c r="S64" s="3"/>
      <c r="T64" s="21"/>
      <c r="U64" s="18"/>
      <c r="Z64" s="36"/>
      <c r="AA64" s="1"/>
      <c r="AB64" s="12"/>
      <c r="AC64" s="10"/>
      <c r="AD64" s="3"/>
      <c r="AE64" s="21"/>
      <c r="AF64" s="18"/>
      <c r="AG64" s="41"/>
      <c r="AK64" s="36"/>
      <c r="AL64" s="1"/>
      <c r="AM64" s="12"/>
      <c r="AN64" s="10"/>
      <c r="AO64" s="3"/>
      <c r="AP64" s="21"/>
      <c r="AQ64" s="18"/>
      <c r="AR64" s="41"/>
      <c r="AV64" s="36"/>
      <c r="AW64" s="1"/>
      <c r="AX64" s="12"/>
      <c r="AY64" s="10"/>
      <c r="AZ64" s="3"/>
      <c r="BA64" s="21"/>
      <c r="BB64" s="18"/>
      <c r="BC64" s="41"/>
      <c r="BG64" s="36"/>
      <c r="BH64" s="1"/>
      <c r="BI64" s="12"/>
      <c r="BJ64" s="10"/>
      <c r="BK64" s="3"/>
      <c r="BL64" s="21"/>
      <c r="BM64" s="18"/>
    </row>
    <row r="65" spans="4:65" x14ac:dyDescent="0.3">
      <c r="D65" s="36"/>
      <c r="E65" s="1"/>
      <c r="F65" s="15"/>
      <c r="G65" s="10"/>
      <c r="H65" s="3"/>
      <c r="I65" s="21"/>
      <c r="J65" s="18"/>
      <c r="O65" s="36"/>
      <c r="Q65" s="15"/>
      <c r="R65" s="10"/>
      <c r="S65" s="3"/>
      <c r="T65" s="21"/>
      <c r="U65" s="18"/>
      <c r="Z65" s="36"/>
      <c r="AA65" s="1"/>
      <c r="AB65" s="15"/>
      <c r="AC65" s="10"/>
      <c r="AD65" s="3"/>
      <c r="AE65" s="21"/>
      <c r="AF65" s="18"/>
      <c r="AG65" s="41"/>
      <c r="AK65" s="36"/>
      <c r="AL65" s="1"/>
      <c r="AM65" s="15"/>
      <c r="AN65" s="10"/>
      <c r="AO65" s="3"/>
      <c r="AP65" s="21"/>
      <c r="AQ65" s="18"/>
      <c r="AR65" s="41"/>
      <c r="AV65" s="36"/>
      <c r="AW65" s="1"/>
      <c r="AX65" s="15"/>
      <c r="AY65" s="10"/>
      <c r="AZ65" s="3"/>
      <c r="BA65" s="21"/>
      <c r="BB65" s="18"/>
      <c r="BC65" s="41"/>
      <c r="BG65" s="36"/>
      <c r="BH65" s="1"/>
      <c r="BI65" s="15"/>
      <c r="BJ65" s="10"/>
      <c r="BK65" s="3"/>
      <c r="BL65" s="21"/>
      <c r="BM65" s="18"/>
    </row>
    <row r="66" spans="4:65" x14ac:dyDescent="0.3">
      <c r="D66" s="36"/>
      <c r="E66" s="1"/>
      <c r="F66" s="9">
        <v>0</v>
      </c>
      <c r="G66" s="10"/>
      <c r="H66" s="3"/>
      <c r="I66" s="21"/>
      <c r="J66" s="18"/>
      <c r="O66" s="36"/>
      <c r="Q66" s="9">
        <v>0.4</v>
      </c>
      <c r="R66" s="10"/>
      <c r="S66" s="3"/>
      <c r="T66" s="21"/>
      <c r="U66" s="18"/>
      <c r="Z66" s="36"/>
      <c r="AA66" s="1"/>
      <c r="AB66" s="9">
        <v>0.5</v>
      </c>
      <c r="AC66" s="10"/>
      <c r="AD66" s="3"/>
      <c r="AE66" s="21"/>
      <c r="AF66" s="18"/>
      <c r="AG66" s="41"/>
      <c r="AK66" s="36"/>
      <c r="AL66" s="1"/>
      <c r="AM66" s="9">
        <v>0.6</v>
      </c>
      <c r="AN66" s="10"/>
      <c r="AO66" s="3"/>
      <c r="AP66" s="21"/>
      <c r="AQ66" s="18"/>
      <c r="AR66" s="41"/>
      <c r="AV66" s="36"/>
      <c r="AW66" s="1"/>
      <c r="AX66" s="9">
        <v>0.7</v>
      </c>
      <c r="AY66" s="10"/>
      <c r="AZ66" s="3"/>
      <c r="BA66" s="21"/>
      <c r="BB66" s="18"/>
      <c r="BC66" s="41"/>
      <c r="BG66" s="36"/>
      <c r="BH66" s="1"/>
      <c r="BI66" s="9">
        <v>0.8</v>
      </c>
      <c r="BJ66" s="10"/>
      <c r="BK66" s="3"/>
      <c r="BL66" s="21"/>
      <c r="BM66" s="18"/>
    </row>
    <row r="67" spans="4:65" x14ac:dyDescent="0.3">
      <c r="D67" s="36"/>
      <c r="E67" s="1"/>
      <c r="F67" s="16"/>
      <c r="G67" s="10"/>
      <c r="H67" s="3"/>
      <c r="I67" s="21"/>
      <c r="J67" s="18"/>
      <c r="O67" s="36"/>
      <c r="Q67" s="16"/>
      <c r="R67" s="10"/>
      <c r="S67" s="3"/>
      <c r="T67" s="21"/>
      <c r="U67" s="18"/>
      <c r="Z67" s="36"/>
      <c r="AA67" s="1"/>
      <c r="AB67" s="16"/>
      <c r="AC67" s="10"/>
      <c r="AD67" s="3"/>
      <c r="AE67" s="21"/>
      <c r="AF67" s="18"/>
      <c r="AG67" s="41"/>
      <c r="AK67" s="36"/>
      <c r="AL67" s="1"/>
      <c r="AM67" s="16"/>
      <c r="AN67" s="10"/>
      <c r="AO67" s="3"/>
      <c r="AP67" s="21"/>
      <c r="AQ67" s="18"/>
      <c r="AR67" s="41"/>
      <c r="AV67" s="36"/>
      <c r="AW67" s="1"/>
      <c r="AX67" s="16"/>
      <c r="AY67" s="10"/>
      <c r="AZ67" s="3"/>
      <c r="BA67" s="21"/>
      <c r="BB67" s="18"/>
      <c r="BC67" s="41"/>
      <c r="BG67" s="36"/>
      <c r="BH67" s="1"/>
      <c r="BI67" s="16"/>
      <c r="BJ67" s="10"/>
      <c r="BK67" s="3"/>
      <c r="BL67" s="21"/>
      <c r="BM67" s="18"/>
    </row>
    <row r="68" spans="4:65" x14ac:dyDescent="0.3">
      <c r="D68" s="36"/>
      <c r="E68" s="12"/>
      <c r="F68" s="16"/>
      <c r="G68" s="16"/>
      <c r="H68" s="3"/>
      <c r="I68" s="22"/>
      <c r="J68" s="18"/>
      <c r="O68" s="36"/>
      <c r="P68" s="12"/>
      <c r="Q68" s="16"/>
      <c r="R68" s="16"/>
      <c r="S68" s="3"/>
      <c r="T68" s="22"/>
      <c r="U68" s="18"/>
      <c r="Z68" s="36"/>
      <c r="AA68" s="12"/>
      <c r="AB68" s="16"/>
      <c r="AC68" s="16"/>
      <c r="AD68" s="3"/>
      <c r="AE68" s="22"/>
      <c r="AF68" s="18"/>
      <c r="AG68" s="41"/>
      <c r="AK68" s="36"/>
      <c r="AL68" s="12"/>
      <c r="AM68" s="16"/>
      <c r="AN68" s="16"/>
      <c r="AO68" s="3"/>
      <c r="AP68" s="22"/>
      <c r="AQ68" s="18"/>
      <c r="AR68" s="41"/>
      <c r="AV68" s="36"/>
      <c r="AW68" s="12"/>
      <c r="AX68" s="16"/>
      <c r="AY68" s="16"/>
      <c r="AZ68" s="3"/>
      <c r="BA68" s="22"/>
      <c r="BB68" s="18"/>
      <c r="BC68" s="41"/>
      <c r="BG68" s="36"/>
      <c r="BH68" s="12"/>
      <c r="BI68" s="16"/>
      <c r="BJ68" s="16"/>
      <c r="BK68" s="3"/>
      <c r="BL68" s="22"/>
      <c r="BM68" s="18"/>
    </row>
    <row r="69" spans="4:65" x14ac:dyDescent="0.3">
      <c r="D69" s="36"/>
      <c r="E69" s="12"/>
      <c r="F69" s="16"/>
      <c r="G69" s="10"/>
      <c r="H69" s="3"/>
      <c r="I69" s="21"/>
      <c r="J69" s="18"/>
      <c r="O69" s="36"/>
      <c r="P69" s="12"/>
      <c r="Q69" s="16"/>
      <c r="R69" s="10"/>
      <c r="S69" s="3"/>
      <c r="T69" s="21"/>
      <c r="U69" s="18"/>
      <c r="Z69" s="36"/>
      <c r="AA69" s="12"/>
      <c r="AB69" s="16"/>
      <c r="AC69" s="10"/>
      <c r="AD69" s="3"/>
      <c r="AE69" s="21"/>
      <c r="AF69" s="18"/>
      <c r="AG69" s="41"/>
      <c r="AK69" s="36"/>
      <c r="AL69" s="12"/>
      <c r="AM69" s="16"/>
      <c r="AN69" s="10"/>
      <c r="AO69" s="3"/>
      <c r="AP69" s="21"/>
      <c r="AQ69" s="18"/>
      <c r="AR69" s="41"/>
      <c r="AV69" s="36"/>
      <c r="AW69" s="12"/>
      <c r="AX69" s="16"/>
      <c r="AY69" s="10"/>
      <c r="AZ69" s="3"/>
      <c r="BA69" s="21"/>
      <c r="BB69" s="18"/>
      <c r="BC69" s="41"/>
      <c r="BG69" s="36"/>
      <c r="BH69" s="12"/>
      <c r="BI69" s="16"/>
      <c r="BJ69" s="10"/>
      <c r="BK69" s="3"/>
      <c r="BL69" s="21"/>
      <c r="BM69" s="18"/>
    </row>
    <row r="70" spans="4:65" x14ac:dyDescent="0.3">
      <c r="D70" s="36"/>
      <c r="E70" s="12"/>
      <c r="F70" s="16"/>
      <c r="G70" s="10"/>
      <c r="H70" s="3"/>
      <c r="I70" s="22"/>
      <c r="J70" s="18"/>
      <c r="O70" s="36"/>
      <c r="P70" s="12"/>
      <c r="Q70" s="16"/>
      <c r="R70" s="10"/>
      <c r="S70" s="3"/>
      <c r="T70" s="22"/>
      <c r="U70" s="18"/>
      <c r="Z70" s="36"/>
      <c r="AA70" s="12"/>
      <c r="AB70" s="16"/>
      <c r="AC70" s="10"/>
      <c r="AD70" s="3"/>
      <c r="AE70" s="22"/>
      <c r="AF70" s="18"/>
      <c r="AG70" s="41"/>
      <c r="AK70" s="36"/>
      <c r="AL70" s="12"/>
      <c r="AM70" s="16"/>
      <c r="AN70" s="10"/>
      <c r="AO70" s="3"/>
      <c r="AP70" s="22"/>
      <c r="AQ70" s="18"/>
      <c r="AR70" s="41"/>
      <c r="AV70" s="36"/>
      <c r="AW70" s="12"/>
      <c r="AX70" s="16"/>
      <c r="AY70" s="10"/>
      <c r="AZ70" s="3"/>
      <c r="BA70" s="22"/>
      <c r="BB70" s="18"/>
      <c r="BC70" s="41"/>
      <c r="BG70" s="36"/>
      <c r="BH70" s="12"/>
      <c r="BI70" s="16"/>
      <c r="BJ70" s="10"/>
      <c r="BK70" s="3"/>
      <c r="BL70" s="22"/>
      <c r="BM70" s="18"/>
    </row>
    <row r="71" spans="4:65" x14ac:dyDescent="0.3">
      <c r="D71" s="36"/>
      <c r="E71" s="12"/>
      <c r="F71" s="16"/>
      <c r="G71" s="10"/>
      <c r="H71" s="8"/>
      <c r="I71" s="21" t="s">
        <v>3</v>
      </c>
      <c r="J71" s="18">
        <f>E78*F66*G74*H72</f>
        <v>0</v>
      </c>
      <c r="O71" s="36"/>
      <c r="P71" s="12"/>
      <c r="Q71" s="16"/>
      <c r="R71" s="10"/>
      <c r="S71" s="8"/>
      <c r="T71" s="21" t="s">
        <v>3</v>
      </c>
      <c r="U71" s="18">
        <f>P78*Q66*R74*S72</f>
        <v>2.0160000000000008E-2</v>
      </c>
      <c r="Z71" s="36"/>
      <c r="AA71" s="12"/>
      <c r="AB71" s="16"/>
      <c r="AC71" s="10"/>
      <c r="AD71" s="8"/>
      <c r="AE71" s="21" t="s">
        <v>3</v>
      </c>
      <c r="AF71" s="18">
        <f>AA78*AB66*AC74*AD72</f>
        <v>2.5200000000000011E-2</v>
      </c>
      <c r="AG71" s="41"/>
      <c r="AK71" s="36"/>
      <c r="AL71" s="12"/>
      <c r="AM71" s="16"/>
      <c r="AN71" s="10"/>
      <c r="AO71" s="8"/>
      <c r="AP71" s="21" t="s">
        <v>3</v>
      </c>
      <c r="AQ71" s="18">
        <f>AL78*AM66*AN74*AO72</f>
        <v>3.024000000000001E-2</v>
      </c>
      <c r="AR71" s="41"/>
      <c r="AV71" s="36"/>
      <c r="AW71" s="12"/>
      <c r="AX71" s="16"/>
      <c r="AY71" s="10"/>
      <c r="AZ71" s="8"/>
      <c r="BA71" s="21" t="s">
        <v>3</v>
      </c>
      <c r="BB71" s="18">
        <f>AW78*AX66*AY74*AZ72</f>
        <v>3.5280000000000013E-2</v>
      </c>
      <c r="BC71" s="41"/>
      <c r="BG71" s="36"/>
      <c r="BH71" s="12"/>
      <c r="BI71" s="16"/>
      <c r="BJ71" s="10"/>
      <c r="BK71" s="8"/>
      <c r="BL71" s="21" t="s">
        <v>3</v>
      </c>
      <c r="BM71" s="18">
        <f>BH78*BI66*BJ74*BK72</f>
        <v>4.0320000000000016E-2</v>
      </c>
    </row>
    <row r="72" spans="4:65" x14ac:dyDescent="0.3">
      <c r="D72" s="36"/>
      <c r="E72" s="12"/>
      <c r="F72" s="16"/>
      <c r="G72" s="10"/>
      <c r="H72" s="9">
        <v>1</v>
      </c>
      <c r="I72" s="21"/>
      <c r="J72" s="18"/>
      <c r="O72" s="36"/>
      <c r="P72" s="12"/>
      <c r="Q72" s="16"/>
      <c r="R72" s="10"/>
      <c r="S72" s="9">
        <v>1</v>
      </c>
      <c r="T72" s="21"/>
      <c r="U72" s="18"/>
      <c r="Z72" s="36"/>
      <c r="AA72" s="12"/>
      <c r="AB72" s="16"/>
      <c r="AC72" s="10"/>
      <c r="AD72" s="9">
        <v>1</v>
      </c>
      <c r="AE72" s="21"/>
      <c r="AF72" s="18"/>
      <c r="AG72" s="41"/>
      <c r="AK72" s="36"/>
      <c r="AL72" s="12"/>
      <c r="AM72" s="16"/>
      <c r="AN72" s="10"/>
      <c r="AO72" s="9">
        <v>1</v>
      </c>
      <c r="AP72" s="21"/>
      <c r="AQ72" s="18"/>
      <c r="AR72" s="41"/>
      <c r="AV72" s="36"/>
      <c r="AW72" s="12"/>
      <c r="AX72" s="16"/>
      <c r="AY72" s="10"/>
      <c r="AZ72" s="9">
        <v>1</v>
      </c>
      <c r="BA72" s="21"/>
      <c r="BB72" s="18"/>
      <c r="BC72" s="41"/>
      <c r="BG72" s="36"/>
      <c r="BH72" s="12"/>
      <c r="BI72" s="16"/>
      <c r="BJ72" s="10"/>
      <c r="BK72" s="9">
        <v>1</v>
      </c>
      <c r="BL72" s="21"/>
      <c r="BM72" s="18"/>
    </row>
    <row r="73" spans="4:65" x14ac:dyDescent="0.3">
      <c r="D73" s="36"/>
      <c r="E73" s="12"/>
      <c r="F73" s="16"/>
      <c r="G73" s="11"/>
      <c r="H73" s="10"/>
      <c r="I73" s="21"/>
      <c r="J73" s="18"/>
      <c r="O73" s="36"/>
      <c r="P73" s="12"/>
      <c r="Q73" s="16"/>
      <c r="R73" s="11"/>
      <c r="S73" s="10"/>
      <c r="T73" s="21"/>
      <c r="U73" s="18"/>
      <c r="Z73" s="36"/>
      <c r="AA73" s="12"/>
      <c r="AB73" s="16"/>
      <c r="AC73" s="11"/>
      <c r="AD73" s="10"/>
      <c r="AE73" s="21"/>
      <c r="AF73" s="18"/>
      <c r="AG73" s="41"/>
      <c r="AK73" s="36"/>
      <c r="AL73" s="12"/>
      <c r="AM73" s="16"/>
      <c r="AN73" s="11"/>
      <c r="AO73" s="10"/>
      <c r="AP73" s="21"/>
      <c r="AQ73" s="18"/>
      <c r="AR73" s="41"/>
      <c r="AV73" s="36"/>
      <c r="AW73" s="12"/>
      <c r="AX73" s="16"/>
      <c r="AY73" s="11"/>
      <c r="AZ73" s="10"/>
      <c r="BA73" s="21"/>
      <c r="BB73" s="18"/>
      <c r="BC73" s="41"/>
      <c r="BG73" s="36"/>
      <c r="BH73" s="12"/>
      <c r="BI73" s="16"/>
      <c r="BJ73" s="11"/>
      <c r="BK73" s="10"/>
      <c r="BL73" s="21"/>
      <c r="BM73" s="18"/>
    </row>
    <row r="74" spans="4:65" x14ac:dyDescent="0.3">
      <c r="D74" s="36"/>
      <c r="E74" s="12"/>
      <c r="F74" s="16"/>
      <c r="G74" s="6">
        <f>1-G58</f>
        <v>0.18000000000000005</v>
      </c>
      <c r="H74" s="10"/>
      <c r="I74" s="21"/>
      <c r="J74" s="18"/>
      <c r="O74" s="36"/>
      <c r="P74" s="12"/>
      <c r="Q74" s="16"/>
      <c r="R74" s="6">
        <f>1-R58</f>
        <v>0.18000000000000005</v>
      </c>
      <c r="S74" s="10"/>
      <c r="T74" s="21"/>
      <c r="U74" s="18"/>
      <c r="Z74" s="36"/>
      <c r="AA74" s="12"/>
      <c r="AB74" s="16"/>
      <c r="AC74" s="6">
        <f>1-AC58</f>
        <v>0.18000000000000005</v>
      </c>
      <c r="AD74" s="10"/>
      <c r="AE74" s="21"/>
      <c r="AF74" s="18"/>
      <c r="AG74" s="41"/>
      <c r="AK74" s="36"/>
      <c r="AL74" s="12"/>
      <c r="AM74" s="16"/>
      <c r="AN74" s="6">
        <f>1-AN58</f>
        <v>0.18000000000000005</v>
      </c>
      <c r="AO74" s="10"/>
      <c r="AP74" s="21"/>
      <c r="AQ74" s="18"/>
      <c r="AR74" s="41"/>
      <c r="AV74" s="36"/>
      <c r="AW74" s="12"/>
      <c r="AX74" s="16"/>
      <c r="AY74" s="6">
        <f>1-AY58</f>
        <v>0.18000000000000005</v>
      </c>
      <c r="AZ74" s="10"/>
      <c r="BA74" s="21"/>
      <c r="BB74" s="18"/>
      <c r="BC74" s="41"/>
      <c r="BG74" s="36"/>
      <c r="BH74" s="12"/>
      <c r="BI74" s="16"/>
      <c r="BJ74" s="6">
        <f>1-BJ58</f>
        <v>0.18000000000000005</v>
      </c>
      <c r="BK74" s="10"/>
      <c r="BL74" s="21"/>
      <c r="BM74" s="18"/>
    </row>
    <row r="75" spans="4:65" x14ac:dyDescent="0.3">
      <c r="D75" s="36"/>
      <c r="E75" s="12"/>
      <c r="F75" s="16"/>
      <c r="G75" s="5"/>
      <c r="H75" s="11"/>
      <c r="I75" s="21" t="s">
        <v>1</v>
      </c>
      <c r="J75" s="18">
        <f>E78*F66*G74*H76</f>
        <v>0</v>
      </c>
      <c r="O75" s="36"/>
      <c r="P75" s="12"/>
      <c r="Q75" s="16"/>
      <c r="R75" s="5"/>
      <c r="S75" s="11"/>
      <c r="T75" s="21" t="s">
        <v>1</v>
      </c>
      <c r="U75" s="18">
        <f>P78*Q66*R74*S76</f>
        <v>0</v>
      </c>
      <c r="Z75" s="36"/>
      <c r="AA75" s="12"/>
      <c r="AB75" s="16"/>
      <c r="AC75" s="5"/>
      <c r="AD75" s="11"/>
      <c r="AE75" s="21" t="s">
        <v>1</v>
      </c>
      <c r="AF75" s="18">
        <f>AA78*AB66*AC74*AD76</f>
        <v>0</v>
      </c>
      <c r="AG75" s="41"/>
      <c r="AK75" s="36"/>
      <c r="AL75" s="12"/>
      <c r="AM75" s="16"/>
      <c r="AN75" s="5"/>
      <c r="AO75" s="11"/>
      <c r="AP75" s="21" t="s">
        <v>1</v>
      </c>
      <c r="AQ75" s="18">
        <f>AL78*AM66*AN74*AO76</f>
        <v>0</v>
      </c>
      <c r="AR75" s="41"/>
      <c r="AV75" s="36"/>
      <c r="AW75" s="12"/>
      <c r="AX75" s="16"/>
      <c r="AY75" s="5"/>
      <c r="AZ75" s="11"/>
      <c r="BA75" s="21" t="s">
        <v>1</v>
      </c>
      <c r="BB75" s="18">
        <f>AW78*AX66*AY74*AZ76</f>
        <v>0</v>
      </c>
      <c r="BC75" s="41"/>
      <c r="BG75" s="36"/>
      <c r="BH75" s="12"/>
      <c r="BI75" s="16"/>
      <c r="BJ75" s="5"/>
      <c r="BK75" s="11"/>
      <c r="BL75" s="21" t="s">
        <v>1</v>
      </c>
      <c r="BM75" s="18">
        <f>BH78*BI66*BJ74*BK76</f>
        <v>0</v>
      </c>
    </row>
    <row r="76" spans="4:65" x14ac:dyDescent="0.3">
      <c r="D76" s="36"/>
      <c r="E76" s="12"/>
      <c r="F76" s="16"/>
      <c r="G76" s="1"/>
      <c r="H76" s="6">
        <f>1-H72</f>
        <v>0</v>
      </c>
      <c r="I76" s="21"/>
      <c r="J76" s="18"/>
      <c r="O76" s="36"/>
      <c r="P76" s="12"/>
      <c r="Q76" s="16"/>
      <c r="S76" s="6">
        <f>1-S72</f>
        <v>0</v>
      </c>
      <c r="T76" s="21"/>
      <c r="U76" s="18"/>
      <c r="Z76" s="36"/>
      <c r="AA76" s="12"/>
      <c r="AB76" s="16"/>
      <c r="AC76" s="1"/>
      <c r="AD76" s="6">
        <f>1-AD72</f>
        <v>0</v>
      </c>
      <c r="AE76" s="21"/>
      <c r="AF76" s="18"/>
      <c r="AG76" s="41"/>
      <c r="AK76" s="36"/>
      <c r="AL76" s="12"/>
      <c r="AM76" s="16"/>
      <c r="AN76" s="1"/>
      <c r="AO76" s="6">
        <f>1-AO72</f>
        <v>0</v>
      </c>
      <c r="AP76" s="21"/>
      <c r="AQ76" s="18"/>
      <c r="AR76" s="41"/>
      <c r="AV76" s="36"/>
      <c r="AW76" s="12"/>
      <c r="AX76" s="16"/>
      <c r="AY76" s="1"/>
      <c r="AZ76" s="6">
        <f>1-AZ72</f>
        <v>0</v>
      </c>
      <c r="BA76" s="21"/>
      <c r="BB76" s="18"/>
      <c r="BC76" s="41"/>
      <c r="BG76" s="36"/>
      <c r="BH76" s="12"/>
      <c r="BI76" s="16"/>
      <c r="BJ76" s="1"/>
      <c r="BK76" s="6">
        <f>1-BK72</f>
        <v>0</v>
      </c>
      <c r="BL76" s="21"/>
      <c r="BM76" s="18"/>
    </row>
    <row r="77" spans="4:65" x14ac:dyDescent="0.3">
      <c r="D77" s="36"/>
      <c r="E77" s="15"/>
      <c r="F77" s="16"/>
      <c r="G77" s="1"/>
      <c r="H77" s="3"/>
      <c r="I77" s="21"/>
      <c r="J77" s="18"/>
      <c r="O77" s="36"/>
      <c r="P77" s="15"/>
      <c r="Q77" s="16"/>
      <c r="S77" s="3"/>
      <c r="T77" s="21"/>
      <c r="U77" s="18"/>
      <c r="Z77" s="36"/>
      <c r="AA77" s="15"/>
      <c r="AB77" s="16"/>
      <c r="AC77" s="1"/>
      <c r="AD77" s="3"/>
      <c r="AE77" s="21"/>
      <c r="AF77" s="18"/>
      <c r="AG77" s="41"/>
      <c r="AK77" s="36"/>
      <c r="AL77" s="15"/>
      <c r="AM77" s="16"/>
      <c r="AN77" s="1"/>
      <c r="AO77" s="3"/>
      <c r="AP77" s="21"/>
      <c r="AQ77" s="18"/>
      <c r="AR77" s="41"/>
      <c r="AV77" s="36"/>
      <c r="AW77" s="15"/>
      <c r="AX77" s="16"/>
      <c r="AY77" s="1"/>
      <c r="AZ77" s="3"/>
      <c r="BA77" s="21"/>
      <c r="BB77" s="18"/>
      <c r="BC77" s="41"/>
      <c r="BG77" s="36"/>
      <c r="BH77" s="15"/>
      <c r="BI77" s="16"/>
      <c r="BJ77" s="1"/>
      <c r="BK77" s="3"/>
      <c r="BL77" s="21"/>
      <c r="BM77" s="18"/>
    </row>
    <row r="78" spans="4:65" x14ac:dyDescent="0.3">
      <c r="E78" s="6">
        <f>1-E37</f>
        <v>0.28000000000000003</v>
      </c>
      <c r="F78" s="16"/>
      <c r="G78" s="3"/>
      <c r="H78" s="8"/>
      <c r="I78" s="21" t="s">
        <v>3</v>
      </c>
      <c r="J78" s="18">
        <f>E78*F86*G81*H79</f>
        <v>0</v>
      </c>
      <c r="P78" s="6">
        <f>1-P37</f>
        <v>0.28000000000000003</v>
      </c>
      <c r="Q78" s="16"/>
      <c r="R78" s="3"/>
      <c r="S78" s="8"/>
      <c r="T78" s="21" t="s">
        <v>3</v>
      </c>
      <c r="U78" s="18">
        <f>P78*Q86*R81*S79</f>
        <v>0</v>
      </c>
      <c r="AA78" s="6">
        <f>1-AA37</f>
        <v>0.28000000000000003</v>
      </c>
      <c r="AB78" s="16"/>
      <c r="AC78" s="3"/>
      <c r="AD78" s="8"/>
      <c r="AE78" s="21" t="s">
        <v>3</v>
      </c>
      <c r="AF78" s="18">
        <f>AA78*AB86*AC81*AD79</f>
        <v>0</v>
      </c>
      <c r="AG78" s="41"/>
      <c r="AL78" s="6">
        <f>1-AL37</f>
        <v>0.28000000000000003</v>
      </c>
      <c r="AM78" s="16"/>
      <c r="AN78" s="3"/>
      <c r="AO78" s="8"/>
      <c r="AP78" s="21" t="s">
        <v>3</v>
      </c>
      <c r="AQ78" s="18">
        <f>AL78*AM86*AN81*AO79</f>
        <v>0</v>
      </c>
      <c r="AR78" s="41"/>
      <c r="AW78" s="6">
        <f>1-AW37</f>
        <v>0.28000000000000003</v>
      </c>
      <c r="AX78" s="16"/>
      <c r="AY78" s="3"/>
      <c r="AZ78" s="8"/>
      <c r="BA78" s="21" t="s">
        <v>3</v>
      </c>
      <c r="BB78" s="18">
        <f>AW78*AX86*AY81*AZ79</f>
        <v>0</v>
      </c>
      <c r="BC78" s="41"/>
      <c r="BH78" s="6">
        <f>1-BH37</f>
        <v>0.28000000000000003</v>
      </c>
      <c r="BI78" s="16"/>
      <c r="BJ78" s="3"/>
      <c r="BK78" s="8"/>
      <c r="BL78" s="21" t="s">
        <v>3</v>
      </c>
      <c r="BM78" s="18">
        <f>BH78*BI86*BJ81*BK79</f>
        <v>0</v>
      </c>
    </row>
    <row r="79" spans="4:65" x14ac:dyDescent="0.3">
      <c r="E79" s="12"/>
      <c r="F79" s="16"/>
      <c r="G79" s="3"/>
      <c r="H79" s="9">
        <v>0</v>
      </c>
      <c r="I79" s="21"/>
      <c r="J79" s="18"/>
      <c r="P79" s="12"/>
      <c r="Q79" s="16"/>
      <c r="R79" s="3"/>
      <c r="S79" s="9">
        <v>0</v>
      </c>
      <c r="T79" s="21"/>
      <c r="U79" s="18"/>
      <c r="AA79" s="12"/>
      <c r="AB79" s="16"/>
      <c r="AC79" s="3"/>
      <c r="AD79" s="9">
        <v>0</v>
      </c>
      <c r="AE79" s="21"/>
      <c r="AF79" s="18"/>
      <c r="AG79" s="41"/>
      <c r="AL79" s="12"/>
      <c r="AM79" s="16"/>
      <c r="AN79" s="3"/>
      <c r="AO79" s="9">
        <v>0</v>
      </c>
      <c r="AP79" s="21"/>
      <c r="AQ79" s="18"/>
      <c r="AR79" s="41"/>
      <c r="AW79" s="12"/>
      <c r="AX79" s="16"/>
      <c r="AY79" s="3"/>
      <c r="AZ79" s="9">
        <v>0</v>
      </c>
      <c r="BA79" s="21"/>
      <c r="BB79" s="18"/>
      <c r="BC79" s="41"/>
      <c r="BH79" s="12"/>
      <c r="BI79" s="16"/>
      <c r="BJ79" s="3"/>
      <c r="BK79" s="9">
        <v>0</v>
      </c>
      <c r="BL79" s="21"/>
      <c r="BM79" s="18"/>
    </row>
    <row r="80" spans="4:65" x14ac:dyDescent="0.3">
      <c r="E80" s="12"/>
      <c r="F80" s="16"/>
      <c r="G80" s="8"/>
      <c r="H80" s="10"/>
      <c r="I80" s="21"/>
      <c r="J80" s="18"/>
      <c r="P80" s="12"/>
      <c r="Q80" s="16"/>
      <c r="R80" s="8"/>
      <c r="S80" s="10"/>
      <c r="T80" s="21"/>
      <c r="U80" s="18"/>
      <c r="AA80" s="12"/>
      <c r="AB80" s="16"/>
      <c r="AC80" s="8"/>
      <c r="AD80" s="10"/>
      <c r="AE80" s="21"/>
      <c r="AF80" s="18"/>
      <c r="AG80" s="41"/>
      <c r="AL80" s="12"/>
      <c r="AM80" s="16"/>
      <c r="AN80" s="8"/>
      <c r="AO80" s="10"/>
      <c r="AP80" s="21"/>
      <c r="AQ80" s="18"/>
      <c r="AR80" s="41"/>
      <c r="AW80" s="12"/>
      <c r="AX80" s="16"/>
      <c r="AY80" s="8"/>
      <c r="AZ80" s="10"/>
      <c r="BA80" s="21"/>
      <c r="BB80" s="18"/>
      <c r="BC80" s="41"/>
      <c r="BH80" s="12"/>
      <c r="BI80" s="16"/>
      <c r="BJ80" s="8"/>
      <c r="BK80" s="10"/>
      <c r="BL80" s="21"/>
      <c r="BM80" s="18"/>
    </row>
    <row r="81" spans="5:65" x14ac:dyDescent="0.3">
      <c r="E81" s="12"/>
      <c r="F81" s="16"/>
      <c r="G81" s="13">
        <v>0.28000000000000003</v>
      </c>
      <c r="H81" s="10"/>
      <c r="I81" s="21"/>
      <c r="J81" s="18"/>
      <c r="P81" s="12"/>
      <c r="Q81" s="16"/>
      <c r="R81" s="13">
        <v>0.28000000000000003</v>
      </c>
      <c r="S81" s="10"/>
      <c r="T81" s="21"/>
      <c r="U81" s="18"/>
      <c r="AA81" s="12"/>
      <c r="AB81" s="16"/>
      <c r="AC81" s="13">
        <v>0.28000000000000003</v>
      </c>
      <c r="AD81" s="10"/>
      <c r="AE81" s="21"/>
      <c r="AF81" s="18"/>
      <c r="AG81" s="41"/>
      <c r="AL81" s="12"/>
      <c r="AM81" s="16"/>
      <c r="AN81" s="13">
        <v>0.28000000000000003</v>
      </c>
      <c r="AO81" s="10"/>
      <c r="AP81" s="21"/>
      <c r="AQ81" s="18"/>
      <c r="AR81" s="41"/>
      <c r="AW81" s="12"/>
      <c r="AX81" s="16"/>
      <c r="AY81" s="13">
        <v>0.28000000000000003</v>
      </c>
      <c r="AZ81" s="10"/>
      <c r="BA81" s="21"/>
      <c r="BB81" s="18"/>
      <c r="BC81" s="41"/>
      <c r="BH81" s="12"/>
      <c r="BI81" s="16"/>
      <c r="BJ81" s="13">
        <v>0.28000000000000003</v>
      </c>
      <c r="BK81" s="10"/>
      <c r="BL81" s="21"/>
      <c r="BM81" s="18"/>
    </row>
    <row r="82" spans="5:65" x14ac:dyDescent="0.3">
      <c r="E82" s="12"/>
      <c r="F82" s="16"/>
      <c r="G82" s="14"/>
      <c r="H82" s="11"/>
      <c r="I82" s="21" t="s">
        <v>1</v>
      </c>
      <c r="J82" s="18">
        <f>E78*F86*G81*H83</f>
        <v>7.8400000000000011E-2</v>
      </c>
      <c r="P82" s="12"/>
      <c r="Q82" s="16"/>
      <c r="R82" s="14"/>
      <c r="S82" s="11"/>
      <c r="T82" s="21" t="s">
        <v>1</v>
      </c>
      <c r="U82" s="18">
        <f>P78*Q86*R81*S83</f>
        <v>4.7040000000000005E-2</v>
      </c>
      <c r="AA82" s="12"/>
      <c r="AB82" s="16"/>
      <c r="AC82" s="14"/>
      <c r="AD82" s="11"/>
      <c r="AE82" s="21" t="s">
        <v>1</v>
      </c>
      <c r="AF82" s="18">
        <f>AA78*AB86*AC81*AD83</f>
        <v>3.9200000000000006E-2</v>
      </c>
      <c r="AG82" s="41"/>
      <c r="AL82" s="12"/>
      <c r="AM82" s="16"/>
      <c r="AN82" s="14"/>
      <c r="AO82" s="11"/>
      <c r="AP82" s="21" t="s">
        <v>1</v>
      </c>
      <c r="AQ82" s="18">
        <f>AL78*AM86*AN81*AO83</f>
        <v>3.1360000000000006E-2</v>
      </c>
      <c r="AR82" s="41"/>
      <c r="AW82" s="12"/>
      <c r="AX82" s="16"/>
      <c r="AY82" s="14"/>
      <c r="AZ82" s="11"/>
      <c r="BA82" s="21" t="s">
        <v>1</v>
      </c>
      <c r="BB82" s="18">
        <f>AW78*AX86*AY81*AZ83</f>
        <v>2.3520000000000006E-2</v>
      </c>
      <c r="BC82" s="41"/>
      <c r="BH82" s="12"/>
      <c r="BI82" s="16"/>
      <c r="BJ82" s="14"/>
      <c r="BK82" s="11"/>
      <c r="BL82" s="21" t="s">
        <v>1</v>
      </c>
      <c r="BM82" s="18">
        <f>BH78*BI86*BJ81*BK83</f>
        <v>1.5679999999999999E-2</v>
      </c>
    </row>
    <row r="83" spans="5:65" x14ac:dyDescent="0.3">
      <c r="E83" s="12"/>
      <c r="F83" s="16"/>
      <c r="G83" s="14"/>
      <c r="H83" s="6">
        <f>1-H79</f>
        <v>1</v>
      </c>
      <c r="I83" s="21"/>
      <c r="J83" s="18"/>
      <c r="P83" s="12"/>
      <c r="Q83" s="16"/>
      <c r="R83" s="14"/>
      <c r="S83" s="6">
        <f>1-S79</f>
        <v>1</v>
      </c>
      <c r="T83" s="21"/>
      <c r="U83" s="18"/>
      <c r="AA83" s="12"/>
      <c r="AB83" s="16"/>
      <c r="AC83" s="14"/>
      <c r="AD83" s="6">
        <f>1-AD79</f>
        <v>1</v>
      </c>
      <c r="AE83" s="21"/>
      <c r="AF83" s="18"/>
      <c r="AG83" s="41"/>
      <c r="AL83" s="12"/>
      <c r="AM83" s="16"/>
      <c r="AN83" s="14"/>
      <c r="AO83" s="6">
        <f>1-AO79</f>
        <v>1</v>
      </c>
      <c r="AP83" s="21"/>
      <c r="AQ83" s="18"/>
      <c r="AR83" s="41"/>
      <c r="AW83" s="12"/>
      <c r="AX83" s="16"/>
      <c r="AY83" s="14"/>
      <c r="AZ83" s="6">
        <f>1-AZ79</f>
        <v>1</v>
      </c>
      <c r="BA83" s="21"/>
      <c r="BB83" s="18"/>
      <c r="BC83" s="41"/>
      <c r="BH83" s="12"/>
      <c r="BI83" s="16"/>
      <c r="BJ83" s="14"/>
      <c r="BK83" s="6">
        <f>1-BK79</f>
        <v>1</v>
      </c>
      <c r="BL83" s="21"/>
      <c r="BM83" s="18"/>
    </row>
    <row r="84" spans="5:65" x14ac:dyDescent="0.3">
      <c r="E84" s="12"/>
      <c r="F84" s="16"/>
      <c r="G84" s="10"/>
      <c r="H84" s="3"/>
      <c r="I84" s="21"/>
      <c r="J84" s="18"/>
      <c r="P84" s="12"/>
      <c r="Q84" s="16"/>
      <c r="R84" s="10"/>
      <c r="S84" s="3"/>
      <c r="T84" s="21"/>
      <c r="U84" s="18"/>
      <c r="AA84" s="12"/>
      <c r="AB84" s="16"/>
      <c r="AC84" s="10"/>
      <c r="AD84" s="3"/>
      <c r="AE84" s="21"/>
      <c r="AF84" s="18"/>
      <c r="AG84" s="41"/>
      <c r="AL84" s="12"/>
      <c r="AM84" s="16"/>
      <c r="AN84" s="10"/>
      <c r="AO84" s="3"/>
      <c r="AP84" s="21"/>
      <c r="AQ84" s="18"/>
      <c r="AR84" s="41"/>
      <c r="AW84" s="12"/>
      <c r="AX84" s="16"/>
      <c r="AY84" s="10"/>
      <c r="AZ84" s="3"/>
      <c r="BA84" s="21"/>
      <c r="BB84" s="18"/>
      <c r="BC84" s="41"/>
      <c r="BH84" s="12"/>
      <c r="BI84" s="16"/>
      <c r="BJ84" s="10"/>
      <c r="BK84" s="3"/>
      <c r="BL84" s="21"/>
      <c r="BM84" s="18"/>
    </row>
    <row r="85" spans="5:65" x14ac:dyDescent="0.3">
      <c r="E85" s="12"/>
      <c r="F85" s="17"/>
      <c r="G85" s="10"/>
      <c r="H85" s="5"/>
      <c r="I85" s="21"/>
      <c r="J85" s="18"/>
      <c r="P85" s="12"/>
      <c r="Q85" s="17"/>
      <c r="R85" s="10"/>
      <c r="S85" s="5"/>
      <c r="T85" s="21"/>
      <c r="U85" s="18"/>
      <c r="AA85" s="12"/>
      <c r="AB85" s="17"/>
      <c r="AC85" s="10"/>
      <c r="AD85" s="5"/>
      <c r="AE85" s="21"/>
      <c r="AF85" s="18"/>
      <c r="AG85" s="41"/>
      <c r="AL85" s="12"/>
      <c r="AM85" s="17"/>
      <c r="AN85" s="10"/>
      <c r="AO85" s="5"/>
      <c r="AP85" s="21"/>
      <c r="AQ85" s="18"/>
      <c r="AR85" s="41"/>
      <c r="AW85" s="12"/>
      <c r="AX85" s="17"/>
      <c r="AY85" s="10"/>
      <c r="AZ85" s="5"/>
      <c r="BA85" s="21"/>
      <c r="BB85" s="18"/>
      <c r="BC85" s="41"/>
      <c r="BH85" s="12"/>
      <c r="BI85" s="17"/>
      <c r="BJ85" s="10"/>
      <c r="BK85" s="5"/>
      <c r="BL85" s="21"/>
      <c r="BM85" s="18"/>
    </row>
    <row r="86" spans="5:65" x14ac:dyDescent="0.3">
      <c r="E86" s="1"/>
      <c r="F86" s="6">
        <f>1-F66</f>
        <v>1</v>
      </c>
      <c r="G86" s="10"/>
      <c r="H86" s="5"/>
      <c r="I86" s="21"/>
      <c r="J86" s="18"/>
      <c r="Q86" s="6">
        <f>1-Q66</f>
        <v>0.6</v>
      </c>
      <c r="R86" s="10"/>
      <c r="S86" s="5"/>
      <c r="T86" s="21"/>
      <c r="U86" s="18"/>
      <c r="AA86" s="1"/>
      <c r="AB86" s="6">
        <f>1-AB66</f>
        <v>0.5</v>
      </c>
      <c r="AC86" s="10"/>
      <c r="AD86" s="5"/>
      <c r="AE86" s="21"/>
      <c r="AF86" s="18"/>
      <c r="AG86" s="41"/>
      <c r="AL86" s="1"/>
      <c r="AM86" s="6">
        <f>1-AM66</f>
        <v>0.4</v>
      </c>
      <c r="AN86" s="10"/>
      <c r="AO86" s="5"/>
      <c r="AP86" s="21"/>
      <c r="AQ86" s="18"/>
      <c r="AR86" s="41"/>
      <c r="AW86" s="1"/>
      <c r="AX86" s="6">
        <f>1-AX66</f>
        <v>0.30000000000000004</v>
      </c>
      <c r="AY86" s="10"/>
      <c r="AZ86" s="5"/>
      <c r="BA86" s="21"/>
      <c r="BB86" s="18"/>
      <c r="BC86" s="41"/>
      <c r="BH86" s="1"/>
      <c r="BI86" s="6">
        <f>1-BI66</f>
        <v>0.19999999999999996</v>
      </c>
      <c r="BJ86" s="10"/>
      <c r="BK86" s="5"/>
      <c r="BL86" s="21"/>
      <c r="BM86" s="18"/>
    </row>
    <row r="87" spans="5:65" x14ac:dyDescent="0.3">
      <c r="E87" s="1"/>
      <c r="F87" s="1"/>
      <c r="G87" s="10"/>
      <c r="H87" s="8"/>
      <c r="I87" s="21" t="s">
        <v>3</v>
      </c>
      <c r="J87" s="18">
        <f>E78*F86*G90*H88</f>
        <v>0.2016</v>
      </c>
      <c r="R87" s="10"/>
      <c r="S87" s="8"/>
      <c r="T87" s="21" t="s">
        <v>3</v>
      </c>
      <c r="U87" s="18">
        <f>P78*Q86*R90*S88</f>
        <v>0.12096</v>
      </c>
      <c r="AA87" s="1"/>
      <c r="AB87" s="1"/>
      <c r="AC87" s="10"/>
      <c r="AD87" s="8"/>
      <c r="AE87" s="21" t="s">
        <v>3</v>
      </c>
      <c r="AF87" s="18">
        <f>AA78*AB86*AC90*AD88</f>
        <v>0.1008</v>
      </c>
      <c r="AG87" s="41"/>
      <c r="AL87" s="1"/>
      <c r="AM87" s="1"/>
      <c r="AN87" s="10"/>
      <c r="AO87" s="8"/>
      <c r="AP87" s="21" t="s">
        <v>3</v>
      </c>
      <c r="AQ87" s="18">
        <f>AL78*AM86*AN90*AO88</f>
        <v>8.0640000000000003E-2</v>
      </c>
      <c r="AR87" s="41"/>
      <c r="AW87" s="1"/>
      <c r="AX87" s="1"/>
      <c r="AY87" s="10"/>
      <c r="AZ87" s="8"/>
      <c r="BA87" s="21" t="s">
        <v>3</v>
      </c>
      <c r="BB87" s="18">
        <f>AW78*AX86*AY90*AZ88</f>
        <v>6.0480000000000013E-2</v>
      </c>
      <c r="BC87" s="41"/>
      <c r="BH87" s="1"/>
      <c r="BI87" s="1"/>
      <c r="BJ87" s="10"/>
      <c r="BK87" s="8"/>
      <c r="BL87" s="21" t="s">
        <v>3</v>
      </c>
      <c r="BM87" s="18">
        <f>BH78*BI86*BJ90*BK88</f>
        <v>4.0319999999999995E-2</v>
      </c>
    </row>
    <row r="88" spans="5:65" x14ac:dyDescent="0.3">
      <c r="E88" s="1"/>
      <c r="F88" s="1"/>
      <c r="G88" s="10"/>
      <c r="H88" s="9">
        <v>1</v>
      </c>
      <c r="I88" s="21"/>
      <c r="J88" s="18"/>
      <c r="R88" s="10"/>
      <c r="S88" s="9">
        <v>1</v>
      </c>
      <c r="T88" s="21"/>
      <c r="U88" s="18"/>
      <c r="AA88" s="1"/>
      <c r="AB88" s="1"/>
      <c r="AC88" s="10"/>
      <c r="AD88" s="9">
        <v>1</v>
      </c>
      <c r="AE88" s="21"/>
      <c r="AF88" s="18"/>
      <c r="AG88" s="41"/>
      <c r="AL88" s="1"/>
      <c r="AM88" s="1"/>
      <c r="AN88" s="10"/>
      <c r="AO88" s="9">
        <v>1</v>
      </c>
      <c r="AP88" s="21"/>
      <c r="AQ88" s="18"/>
      <c r="AR88" s="41"/>
      <c r="AW88" s="1"/>
      <c r="AX88" s="1"/>
      <c r="AY88" s="10"/>
      <c r="AZ88" s="9">
        <v>1</v>
      </c>
      <c r="BA88" s="21"/>
      <c r="BB88" s="18"/>
      <c r="BC88" s="41"/>
      <c r="BH88" s="1"/>
      <c r="BI88" s="1"/>
      <c r="BJ88" s="10"/>
      <c r="BK88" s="9">
        <v>1</v>
      </c>
      <c r="BL88" s="21"/>
      <c r="BM88" s="18"/>
    </row>
    <row r="89" spans="5:65" x14ac:dyDescent="0.3">
      <c r="E89" s="1"/>
      <c r="F89" s="1"/>
      <c r="G89" s="11"/>
      <c r="H89" s="10"/>
      <c r="I89" s="21"/>
      <c r="J89" s="18"/>
      <c r="R89" s="11"/>
      <c r="S89" s="10"/>
      <c r="T89" s="21"/>
      <c r="U89" s="18"/>
      <c r="AA89" s="1"/>
      <c r="AB89" s="1"/>
      <c r="AC89" s="11"/>
      <c r="AD89" s="10"/>
      <c r="AE89" s="21"/>
      <c r="AF89" s="18"/>
      <c r="AG89" s="41"/>
      <c r="AL89" s="1"/>
      <c r="AM89" s="1"/>
      <c r="AN89" s="11"/>
      <c r="AO89" s="10"/>
      <c r="AP89" s="21"/>
      <c r="AQ89" s="18"/>
      <c r="AR89" s="41"/>
      <c r="AW89" s="1"/>
      <c r="AX89" s="1"/>
      <c r="AY89" s="11"/>
      <c r="AZ89" s="10"/>
      <c r="BA89" s="21"/>
      <c r="BB89" s="18"/>
      <c r="BC89" s="41"/>
      <c r="BH89" s="1"/>
      <c r="BI89" s="1"/>
      <c r="BJ89" s="11"/>
      <c r="BK89" s="10"/>
      <c r="BL89" s="21"/>
      <c r="BM89" s="18"/>
    </row>
    <row r="90" spans="5:65" x14ac:dyDescent="0.3">
      <c r="E90" s="1"/>
      <c r="F90" s="1"/>
      <c r="G90" s="7">
        <f>1-G81</f>
        <v>0.72</v>
      </c>
      <c r="H90" s="10"/>
      <c r="I90" s="21"/>
      <c r="J90" s="18"/>
      <c r="R90" s="7">
        <f>1-R81</f>
        <v>0.72</v>
      </c>
      <c r="S90" s="10"/>
      <c r="T90" s="21"/>
      <c r="U90" s="18"/>
      <c r="AA90" s="1"/>
      <c r="AB90" s="1"/>
      <c r="AC90" s="7">
        <f>1-AC81</f>
        <v>0.72</v>
      </c>
      <c r="AD90" s="10"/>
      <c r="AE90" s="21"/>
      <c r="AF90" s="18"/>
      <c r="AG90" s="41"/>
      <c r="AL90" s="1"/>
      <c r="AM90" s="1"/>
      <c r="AN90" s="7">
        <f>1-AN81</f>
        <v>0.72</v>
      </c>
      <c r="AO90" s="10"/>
      <c r="AP90" s="21"/>
      <c r="AQ90" s="18"/>
      <c r="AR90" s="41"/>
      <c r="AW90" s="1"/>
      <c r="AX90" s="1"/>
      <c r="AY90" s="7">
        <f>1-AY81</f>
        <v>0.72</v>
      </c>
      <c r="AZ90" s="10"/>
      <c r="BA90" s="21"/>
      <c r="BB90" s="18"/>
      <c r="BC90" s="41"/>
      <c r="BH90" s="1"/>
      <c r="BI90" s="1"/>
      <c r="BJ90" s="7">
        <f>1-BJ81</f>
        <v>0.72</v>
      </c>
      <c r="BK90" s="10"/>
      <c r="BL90" s="21"/>
      <c r="BM90" s="18"/>
    </row>
    <row r="91" spans="5:65" x14ac:dyDescent="0.3">
      <c r="E91" s="1"/>
      <c r="F91" s="1"/>
      <c r="G91" s="5"/>
      <c r="H91" s="11"/>
      <c r="I91" s="21" t="s">
        <v>1</v>
      </c>
      <c r="J91" s="18">
        <f>E78*F86*G90*H92</f>
        <v>0</v>
      </c>
      <c r="R91" s="5"/>
      <c r="S91" s="11"/>
      <c r="T91" s="21" t="s">
        <v>1</v>
      </c>
      <c r="U91" s="18">
        <f>P78*Q86*R90*S92</f>
        <v>0</v>
      </c>
      <c r="AA91" s="1"/>
      <c r="AB91" s="1"/>
      <c r="AC91" s="5"/>
      <c r="AD91" s="11"/>
      <c r="AE91" s="21" t="s">
        <v>1</v>
      </c>
      <c r="AF91" s="18">
        <f>AA78*AB86*AC90*AD92</f>
        <v>0</v>
      </c>
      <c r="AG91" s="41"/>
      <c r="AL91" s="1"/>
      <c r="AM91" s="1"/>
      <c r="AN91" s="5"/>
      <c r="AO91" s="11"/>
      <c r="AP91" s="21" t="s">
        <v>1</v>
      </c>
      <c r="AQ91" s="18">
        <f>AL78*AM86*AN90*AO92</f>
        <v>0</v>
      </c>
      <c r="AR91" s="41"/>
      <c r="AW91" s="1"/>
      <c r="AX91" s="1"/>
      <c r="AY91" s="5"/>
      <c r="AZ91" s="11"/>
      <c r="BA91" s="21" t="s">
        <v>1</v>
      </c>
      <c r="BB91" s="18">
        <f>AW78*AX86*AY90*AZ92</f>
        <v>0</v>
      </c>
      <c r="BC91" s="41"/>
      <c r="BH91" s="1"/>
      <c r="BI91" s="1"/>
      <c r="BJ91" s="5"/>
      <c r="BK91" s="11"/>
      <c r="BL91" s="21" t="s">
        <v>1</v>
      </c>
      <c r="BM91" s="18">
        <f>BH78*BI86*BJ90*BK92</f>
        <v>0</v>
      </c>
    </row>
    <row r="92" spans="5:65" x14ac:dyDescent="0.3">
      <c r="E92" s="1"/>
      <c r="F92" s="1"/>
      <c r="G92" s="1"/>
      <c r="H92" s="6">
        <f>1-H88</f>
        <v>0</v>
      </c>
      <c r="I92" s="21"/>
      <c r="J92" s="18"/>
      <c r="S92" s="6">
        <f>1-S88</f>
        <v>0</v>
      </c>
      <c r="T92" s="21"/>
      <c r="U92" s="18"/>
      <c r="AA92" s="1"/>
      <c r="AB92" s="1"/>
      <c r="AC92" s="1"/>
      <c r="AD92" s="6">
        <f>1-AD88</f>
        <v>0</v>
      </c>
      <c r="AE92" s="21"/>
      <c r="AF92" s="18"/>
      <c r="AG92" s="41"/>
      <c r="AL92" s="1"/>
      <c r="AM92" s="1"/>
      <c r="AN92" s="1"/>
      <c r="AO92" s="6">
        <f>1-AO88</f>
        <v>0</v>
      </c>
      <c r="AP92" s="21"/>
      <c r="AQ92" s="18"/>
      <c r="AR92" s="41"/>
      <c r="AW92" s="1"/>
      <c r="AX92" s="1"/>
      <c r="AY92" s="1"/>
      <c r="AZ92" s="6">
        <f>1-AZ88</f>
        <v>0</v>
      </c>
      <c r="BA92" s="21"/>
      <c r="BB92" s="18"/>
      <c r="BC92" s="41"/>
      <c r="BH92" s="1"/>
      <c r="BI92" s="1"/>
      <c r="BJ92" s="1"/>
      <c r="BK92" s="6">
        <f>1-BK88</f>
        <v>0</v>
      </c>
      <c r="BL92" s="21"/>
      <c r="BM92" s="18"/>
    </row>
    <row r="93" spans="5:65" x14ac:dyDescent="0.3">
      <c r="AA93" s="1"/>
      <c r="AB93" s="1"/>
      <c r="AC93" s="1"/>
      <c r="AD93" s="1"/>
      <c r="AG93" s="37"/>
      <c r="AR93" s="37"/>
      <c r="BC93" s="37"/>
    </row>
    <row r="94" spans="5:65" x14ac:dyDescent="0.3">
      <c r="AA94" s="1"/>
      <c r="AB94" s="1"/>
      <c r="AC94" s="1"/>
      <c r="AD94" s="1"/>
      <c r="AG94" s="37"/>
      <c r="AR94" s="37"/>
      <c r="BC94" s="37"/>
    </row>
    <row r="95" spans="5:65" x14ac:dyDescent="0.3">
      <c r="AR95" s="37"/>
    </row>
    <row r="96" spans="5:65" x14ac:dyDescent="0.3">
      <c r="AR96" s="37"/>
    </row>
    <row r="97" spans="44:44" x14ac:dyDescent="0.3">
      <c r="AR97" s="37"/>
    </row>
  </sheetData>
  <mergeCells count="14">
    <mergeCell ref="A57:D57"/>
    <mergeCell ref="AS57:AV57"/>
    <mergeCell ref="BD57:BG57"/>
    <mergeCell ref="U2:Z2"/>
    <mergeCell ref="U6:Z6"/>
    <mergeCell ref="BD11:BK12"/>
    <mergeCell ref="L57:O57"/>
    <mergeCell ref="L11:S12"/>
    <mergeCell ref="W11:AD12"/>
    <mergeCell ref="W57:Z57"/>
    <mergeCell ref="AH57:AK57"/>
    <mergeCell ref="AH11:AO12"/>
    <mergeCell ref="AS11:AZ12"/>
    <mergeCell ref="A11:H1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FF1DB93DCC6D428FCFFBDE556AD1A3" ma:contentTypeVersion="19" ma:contentTypeDescription="Crie um novo documento." ma:contentTypeScope="" ma:versionID="4f13fe2708d21ddca7cb8af9b16fc54f">
  <xsd:schema xmlns:xsd="http://www.w3.org/2001/XMLSchema" xmlns:xs="http://www.w3.org/2001/XMLSchema" xmlns:p="http://schemas.microsoft.com/office/2006/metadata/properties" xmlns:ns2="81d39372-0596-407b-8d3d-07a78b81bb4f" xmlns:ns3="fda8edfd-dad8-424a-8895-2bba090d051c" targetNamespace="http://schemas.microsoft.com/office/2006/metadata/properties" ma:root="true" ma:fieldsID="9714dfb5caaebe24d5b2cd0e292cb8c9" ns2:_="" ns3:_="">
    <xsd:import namespace="81d39372-0596-407b-8d3d-07a78b81bb4f"/>
    <xsd:import namespace="fda8edfd-dad8-424a-8895-2bba090d05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39372-0596-407b-8d3d-07a78b81b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afd22834-720d-4be5-8a17-75eb868806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8edfd-dad8-424a-8895-2bba090d05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b8b91d-090c-43ed-9968-529a6fbd0f7f}" ma:internalName="TaxCatchAll" ma:showField="CatchAllData" ma:web="fda8edfd-dad8-424a-8895-2bba090d05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a8edfd-dad8-424a-8895-2bba090d051c" xsi:nil="true"/>
    <lcf76f155ced4ddcb4097134ff3c332f xmlns="81d39372-0596-407b-8d3d-07a78b81bb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E50375-ACEE-457E-B6C4-A61F084517E3}"/>
</file>

<file path=customXml/itemProps2.xml><?xml version="1.0" encoding="utf-8"?>
<ds:datastoreItem xmlns:ds="http://schemas.openxmlformats.org/officeDocument/2006/customXml" ds:itemID="{D672A44A-BD4A-4E5E-977B-3E923C7BD8AD}"/>
</file>

<file path=customXml/itemProps3.xml><?xml version="1.0" encoding="utf-8"?>
<ds:datastoreItem xmlns:ds="http://schemas.openxmlformats.org/officeDocument/2006/customXml" ds:itemID="{07B6932D-CC2D-4B3E-9B20-C4FDC39050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N0</vt:lpstr>
    </vt:vector>
  </TitlesOfParts>
  <Company>HSL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camcruz</dc:creator>
  <cp:lastModifiedBy>camcruz</cp:lastModifiedBy>
  <dcterms:created xsi:type="dcterms:W3CDTF">2026-07-21T20:42:15Z</dcterms:created>
  <dcterms:modified xsi:type="dcterms:W3CDTF">2026-07-23T19:29:57Z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0x01010062FF1DB93DCC6D428FCFFBDE556AD1A3</vt:lpwstr>
  </property>
</Properties>
</file>